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gprignitzweisen-my.sharepoint.com/personal/m_zahrt_vgprignitz_de/Documents/Desktop/Auswertungen/Los Verteilung Rufbus + FS/Los D/"/>
    </mc:Choice>
  </mc:AlternateContent>
  <xr:revisionPtr revIDLastSave="108" documentId="8_{60903078-8E53-4FF4-8DEC-A2CC03CDB313}" xr6:coauthVersionLast="47" xr6:coauthVersionMax="47" xr10:uidLastSave="{B1B8BEEE-640D-4D3A-8E0E-AF490EFBCD3C}"/>
  <bookViews>
    <workbookView xWindow="30624" yWindow="0" windowWidth="30912" windowHeight="16656" xr2:uid="{1C36745B-A6C2-4DB0-A285-4ECCEE1FDBDE}"/>
  </bookViews>
  <sheets>
    <sheet name="Los D Rufbus + 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96" i="1" l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58" i="1"/>
  <c r="N154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10" i="1"/>
  <c r="N106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51" i="1"/>
  <c r="N47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5" i="1"/>
</calcChain>
</file>

<file path=xl/sharedStrings.xml><?xml version="1.0" encoding="utf-8"?>
<sst xmlns="http://schemas.openxmlformats.org/spreadsheetml/2006/main" count="1060" uniqueCount="78">
  <si>
    <t>Schule</t>
  </si>
  <si>
    <t>Betriebsbereich</t>
  </si>
  <si>
    <t>Linie (Kurzname)</t>
  </si>
  <si>
    <t>Richtung</t>
  </si>
  <si>
    <t>Fahrtnummer</t>
  </si>
  <si>
    <t>Linienvariante (Kurzname)</t>
  </si>
  <si>
    <t>Betriebstagsgruppe</t>
  </si>
  <si>
    <t>Planungsbedingung</t>
  </si>
  <si>
    <t>Abfahrtszeit</t>
  </si>
  <si>
    <t>Ankunftszeit</t>
  </si>
  <si>
    <t>Starthaltestelle (Kurzname)</t>
  </si>
  <si>
    <t>Endhaltestelle (Kurzname)</t>
  </si>
  <si>
    <t>Dauer</t>
  </si>
  <si>
    <t>Anzahl Betriebstage</t>
  </si>
  <si>
    <t>Länge</t>
  </si>
  <si>
    <t>Fahrtart</t>
  </si>
  <si>
    <t>BUS</t>
  </si>
  <si>
    <t>A Mo-Fr</t>
  </si>
  <si>
    <t>HKABHF01</t>
  </si>
  <si>
    <t>HWNSCH02</t>
  </si>
  <si>
    <t>RUF</t>
  </si>
  <si>
    <t>Di, Do</t>
  </si>
  <si>
    <t>HKHDRF01</t>
  </si>
  <si>
    <t>HLEMLW02</t>
  </si>
  <si>
    <t>HWZDRF02</t>
  </si>
  <si>
    <t>BB_S</t>
  </si>
  <si>
    <t>HLEMLW01</t>
  </si>
  <si>
    <t>HLEFAR01</t>
  </si>
  <si>
    <t>HLKFAR01</t>
  </si>
  <si>
    <t>Do</t>
  </si>
  <si>
    <t>HGADRF01</t>
  </si>
  <si>
    <t>Mo, Di, Mi, Fr</t>
  </si>
  <si>
    <t>HWZDRF01</t>
  </si>
  <si>
    <t>HBHDRF01</t>
  </si>
  <si>
    <t>HBHDRF02</t>
  </si>
  <si>
    <t>HGADRF02</t>
  </si>
  <si>
    <t>Ferien</t>
  </si>
  <si>
    <t>BB_F</t>
  </si>
  <si>
    <t>Sa</t>
  </si>
  <si>
    <t>A Sa</t>
  </si>
  <si>
    <t>HAADRF01</t>
  </si>
  <si>
    <t>So + Feiertage</t>
  </si>
  <si>
    <t>A SF</t>
  </si>
  <si>
    <t>FS</t>
  </si>
  <si>
    <t>Fahrttyp</t>
  </si>
  <si>
    <t>von</t>
  </si>
  <si>
    <t>von (Beschreibung)</t>
  </si>
  <si>
    <t>nach</t>
  </si>
  <si>
    <t>nach (Beschreibung)</t>
  </si>
  <si>
    <t>Anzahl Schüler</t>
  </si>
  <si>
    <t>Startzeit</t>
  </si>
  <si>
    <t>Lenkzeit</t>
  </si>
  <si>
    <t>Endzeit</t>
  </si>
  <si>
    <t>Meter</t>
  </si>
  <si>
    <t>Betriebstage</t>
  </si>
  <si>
    <t>Zeitraum</t>
  </si>
  <si>
    <t>Losverteilung</t>
  </si>
  <si>
    <t>Linienfahrt</t>
  </si>
  <si>
    <t>L</t>
  </si>
  <si>
    <t>HNDMIT01</t>
  </si>
  <si>
    <t>Nausdorf, Mitte 1</t>
  </si>
  <si>
    <t>HLESCH01</t>
  </si>
  <si>
    <t>Lenzen, Schule 1</t>
  </si>
  <si>
    <t>ganzes Schuljahr</t>
  </si>
  <si>
    <t>LOS D</t>
  </si>
  <si>
    <t>HLZDRF02</t>
  </si>
  <si>
    <t>Lanz, Dorf 2</t>
  </si>
  <si>
    <t>HMLKSS02</t>
  </si>
  <si>
    <t>Mellen, Karstädter Str. 2</t>
  </si>
  <si>
    <t>HTZDRF01</t>
  </si>
  <si>
    <t>Seetz, Dorf 1</t>
  </si>
  <si>
    <t>Karstädt (PR), Bahnhof 1</t>
  </si>
  <si>
    <t>HDAN8A01</t>
  </si>
  <si>
    <t>Gosedahl Nr. 8a 1</t>
  </si>
  <si>
    <t>Mo, Mi - Fr</t>
  </si>
  <si>
    <t>Mo, Di</t>
  </si>
  <si>
    <t>Gesamtlänge in Meter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</si>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</sst>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0" fontId="0" fillId="2" borderId="1" xfId="0" applyNumberFormat="1" applyFill="1" applyBorder="1"/>
    <xf numFmtId="4" fontId="0" fillId="2" borderId="1" xfId="0" applyNumberFormat="1" applyFill="1" applyBorder="1"/>
    <xf numFmtId="3" fontId="0" fillId="2" borderId="1" xfId="0" applyNumberFormat="1" applyFill="1" applyBorder="1"/>
    <xf numFmtId="0" fontId="1" fillId="0" borderId="0" xfId="0" applyFont="1"/>
    <xf numFmtId="4" fontId="1" fillId="0" borderId="2" xfId="0" applyNumberFormat="1" applyFont="1" applyBorder="1"/>
    <xf numFmtId="0" fontId="0" fillId="0" borderId="3" xfId="0" applyBorder="1"/>
    <xf numFmtId="20" fontId="0" fillId="0" borderId="0" xfId="0" applyNumberFormat="1"/>
    <xf numFmtId="4" fontId="0" fillId="0" borderId="0" xfId="0" applyNumberFormat="1"/>
    <xf numFmtId="3" fontId="0" fillId="0" borderId="0" xfId="0" applyNumberFormat="1"/>
    <xf numFmtId="0" fontId="2" fillId="0" borderId="0" xfId="0" applyFont="1" applyAlignment="1">
      <alignment wrapText="1"/>
    </xf>
    <xf numFmtId="0" fontId="0" fillId="2" borderId="5" xfId="0" applyFill="1" applyBorder="1"/>
    <xf numFmtId="20" fontId="0" fillId="2" borderId="5" xfId="0" applyNumberFormat="1" applyFill="1" applyBorder="1"/>
    <xf numFmtId="3" fontId="0" fillId="2" borderId="5" xfId="0" applyNumberFormat="1" applyFill="1" applyBorder="1"/>
    <xf numFmtId="4" fontId="1" fillId="0" borderId="4" xfId="0" applyNumberFormat="1" applyFont="1" applyBorder="1"/>
    <xf numFmtId="0" fontId="0" fillId="0" borderId="0" xfId="0" applyFill="1" applyBorder="1"/>
    <xf numFmtId="20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0" fontId="0" fillId="0" borderId="8" xfId="0" applyBorder="1"/>
    <xf numFmtId="0" fontId="0" fillId="0" borderId="9" xfId="0" applyBorder="1"/>
    <xf numFmtId="0" fontId="0" fillId="2" borderId="6" xfId="0" applyFill="1" applyBorder="1"/>
    <xf numFmtId="0" fontId="0" fillId="2" borderId="7" xfId="0" applyFill="1" applyBorder="1"/>
    <xf numFmtId="0" fontId="3" fillId="2" borderId="1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0" borderId="4" xfId="0" applyFill="1" applyBorder="1"/>
    <xf numFmtId="20" fontId="0" fillId="0" borderId="4" xfId="0" applyNumberFormat="1" applyFill="1" applyBorder="1"/>
    <xf numFmtId="2" fontId="0" fillId="0" borderId="4" xfId="0" applyNumberFormat="1" applyFill="1" applyBorder="1"/>
    <xf numFmtId="0" fontId="0" fillId="0" borderId="0" xfId="0" applyBorder="1"/>
  </cellXfs>
  <cellStyles count="1">
    <cellStyle name="Standard" xfId="0" builtinId="0"/>
  </cellStyles>
  <dxfs count="102"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rgb="FFFF0000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rgb="FFFF0000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rgb="FFFF0000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rgb="FFFF0000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C96744-6DD6-4556-AFBD-B753FC44CEC7}" name="Tabelle1" displayName="Tabelle1" ref="A4:P47" totalsRowShown="0" headerRowDxfId="101" dataDxfId="99" headerRowBorderDxfId="100" tableBorderDxfId="98">
  <autoFilter ref="A4:P47" xr:uid="{3CC96744-6DD6-4556-AFBD-B753FC44CEC7}"/>
  <tableColumns count="16">
    <tableColumn id="1" xr3:uid="{A5831C29-51C1-4FED-AFBD-ADD7C5E4CBE5}" name="Betriebsbereich" dataDxfId="97"/>
    <tableColumn id="2" xr3:uid="{76A0F7D5-43FA-4D92-B6F9-0BD7D5567AD6}" name="Linie (Kurzname)" dataDxfId="96"/>
    <tableColumn id="3" xr3:uid="{50D42C5C-9912-4BEA-9825-74398153355E}" name="Richtung" dataDxfId="95"/>
    <tableColumn id="4" xr3:uid="{6E096B3F-C40C-4A9A-9628-52B5B705EDE2}" name="Fahrtnummer" dataDxfId="94"/>
    <tableColumn id="5" xr3:uid="{F5C2B9BC-AC88-41A9-AE8B-261941F48795}" name="Linienvariante (Kurzname)" dataDxfId="93"/>
    <tableColumn id="6" xr3:uid="{1F10900C-03AB-47B9-A03B-85677CEC0E3C}" name="Betriebstagsgruppe" dataDxfId="92"/>
    <tableColumn id="7" xr3:uid="{4A2D016E-A5D5-46AB-9835-A27CF87BA205}" name="Planungsbedingung" dataDxfId="91"/>
    <tableColumn id="8" xr3:uid="{D943BA82-94C8-4265-8234-1B803D8DCF71}" name="Abfahrtszeit" dataDxfId="90"/>
    <tableColumn id="9" xr3:uid="{2772B6E8-683C-4282-9567-0A5803E25E3D}" name="Ankunftszeit" dataDxfId="89"/>
    <tableColumn id="10" xr3:uid="{D592E536-D2AE-4170-AC84-4DABE92C34ED}" name="Starthaltestelle (Kurzname)" dataDxfId="88"/>
    <tableColumn id="11" xr3:uid="{D7B05E0B-4881-4F88-880E-2DD4C3D44828}" name="Endhaltestelle (Kurzname)" dataDxfId="87"/>
    <tableColumn id="12" xr3:uid="{D40F5BB5-2BB4-4E35-8A27-AF028FB0FEE1}" name="Dauer" dataDxfId="86"/>
    <tableColumn id="13" xr3:uid="{1AC610B9-75AE-4597-95B0-BDAE73877537}" name="Anzahl Betriebstage" dataDxfId="85"/>
    <tableColumn id="14" xr3:uid="{2F57426A-4B45-4368-B9A2-765310B59E43}" name="Gesamtlänge in Meter" dataDxfId="84"/>
    <tableColumn id="15" xr3:uid="{174C3A04-2BCF-4FA4-BFC3-936D6244786F}" name="Länge" dataDxfId="83"/>
    <tableColumn id="16" xr3:uid="{F53344E2-108D-418D-AB4E-96DD5DC23D22}" name="Fahrtart" dataDxfId="8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BF681-7F79-4333-91BA-5A8D6B95A14C}" name="Tabelle2" displayName="Tabelle2" ref="A50:P106" totalsRowShown="0" headerRowDxfId="81" dataDxfId="79" headerRowBorderDxfId="80" tableBorderDxfId="78">
  <autoFilter ref="A50:P106" xr:uid="{E9DBF681-7F79-4333-91BA-5A8D6B95A14C}"/>
  <tableColumns count="16">
    <tableColumn id="1" xr3:uid="{39CA013D-3CD1-48DB-B483-7B22B3F6E419}" name="Betriebsbereich" dataDxfId="77"/>
    <tableColumn id="2" xr3:uid="{5AEA7F0E-26E9-4B00-B3CF-342FE8F201E8}" name="Linie (Kurzname)" dataDxfId="76"/>
    <tableColumn id="3" xr3:uid="{25B27E5D-D752-4586-9FC7-ABBC9CA40E44}" name="Richtung" dataDxfId="75"/>
    <tableColumn id="4" xr3:uid="{42D01615-E3DC-4EF7-9339-3BA63933CAC9}" name="Fahrtnummer" dataDxfId="74"/>
    <tableColumn id="5" xr3:uid="{B3A3E269-63E2-4498-97C2-DD5068C66354}" name="Linienvariante (Kurzname)" dataDxfId="73"/>
    <tableColumn id="6" xr3:uid="{DA6EA1BC-F6BB-42CB-8CDD-D600F480EDB7}" name="Betriebstagsgruppe" dataDxfId="72"/>
    <tableColumn id="7" xr3:uid="{258524FC-24A1-4D04-9BCE-C8A4FDD3E936}" name="Planungsbedingung" dataDxfId="71"/>
    <tableColumn id="8" xr3:uid="{812F7313-4F6B-40C0-ABA1-8458A9A9DB94}" name="Abfahrtszeit" dataDxfId="70"/>
    <tableColumn id="9" xr3:uid="{A004DB9D-FCC1-41D7-9DA9-26669460EFA7}" name="Ankunftszeit" dataDxfId="69"/>
    <tableColumn id="10" xr3:uid="{DE069AD2-B696-4611-809E-3076DCE8A1E3}" name="Starthaltestelle (Kurzname)" dataDxfId="68"/>
    <tableColumn id="11" xr3:uid="{FFE5C949-5FB8-4850-A7F4-264C83BA94A5}" name="Endhaltestelle (Kurzname)" dataDxfId="67"/>
    <tableColumn id="12" xr3:uid="{B8AE1830-431E-46AE-9623-49B1ECD72EB2}" name="Dauer" dataDxfId="66"/>
    <tableColumn id="13" xr3:uid="{334F2BA3-408E-4397-A49C-6A8410679A90}" name="Anzahl Betriebstage" dataDxfId="65"/>
    <tableColumn id="14" xr3:uid="{621398D0-1BC9-47AA-9C2D-6772D92E79E1}" name="Gesamtlänge in Meter" dataDxfId="64"/>
    <tableColumn id="15" xr3:uid="{45A2C006-766A-4770-835A-7F50C8CC8153}" name="Länge" dataDxfId="63"/>
    <tableColumn id="16" xr3:uid="{608FCBAF-3187-4A70-A170-DE8CE3ABF3AB}" name="Fahrtart" dataDxfId="6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4B90A2-015D-41D8-8A3A-863C42E34C93}" name="Tabelle3" displayName="Tabelle3" ref="A109:P154" totalsRowShown="0" headerRowDxfId="61" dataDxfId="59" headerRowBorderDxfId="60" tableBorderDxfId="58">
  <autoFilter ref="A109:P154" xr:uid="{664B90A2-015D-41D8-8A3A-863C42E34C93}"/>
  <tableColumns count="16">
    <tableColumn id="1" xr3:uid="{00D2D9CF-7DFE-4B38-B6E9-B3D3BAE57AF3}" name="Betriebsbereich" dataDxfId="57"/>
    <tableColumn id="2" xr3:uid="{89ED9F40-3259-4D68-8A1E-0C83FAE33930}" name="Linie (Kurzname)" dataDxfId="56"/>
    <tableColumn id="3" xr3:uid="{D9ECDAB8-BEE4-48F2-A7C8-441F3D9DB70B}" name="Richtung" dataDxfId="55"/>
    <tableColumn id="4" xr3:uid="{A8577227-62C7-4E8A-AF37-3BC09477AF0C}" name="Fahrtnummer" dataDxfId="54"/>
    <tableColumn id="5" xr3:uid="{632A8A03-727A-49C7-9DD7-0AF777D7641F}" name="Linienvariante (Kurzname)" dataDxfId="53"/>
    <tableColumn id="6" xr3:uid="{0CA6318D-7237-48F8-BE50-6C68378C2DC6}" name="Betriebstagsgruppe" dataDxfId="52"/>
    <tableColumn id="7" xr3:uid="{4335368E-BD02-407E-ACCB-41A1A48068A9}" name="Planungsbedingung" dataDxfId="51"/>
    <tableColumn id="8" xr3:uid="{5098519D-BB3D-4805-B1DA-54CAA92A0CCF}" name="Abfahrtszeit" dataDxfId="50"/>
    <tableColumn id="9" xr3:uid="{97134412-9568-49AC-93E7-99F1D0A168B8}" name="Ankunftszeit" dataDxfId="49"/>
    <tableColumn id="10" xr3:uid="{225E69F1-7595-454A-BA83-05F2C0041C23}" name="Starthaltestelle (Kurzname)" dataDxfId="48"/>
    <tableColumn id="11" xr3:uid="{0BA6D74C-F7BF-4920-9646-89ACC8C8DA24}" name="Endhaltestelle (Kurzname)" dataDxfId="47"/>
    <tableColumn id="12" xr3:uid="{31A95652-FAC0-4879-8129-396C668EEEBA}" name="Dauer" dataDxfId="46"/>
    <tableColumn id="13" xr3:uid="{031BC4FC-D2BC-407A-9878-1470C6C9EDAC}" name="Anzahl Betriebstage" dataDxfId="45"/>
    <tableColumn id="14" xr3:uid="{202A9452-5DEB-400A-BBFB-E2F2C381CE1F}" name="Gesamtlänge in Meter" dataDxfId="44"/>
    <tableColumn id="15" xr3:uid="{E79B899A-6FBC-47C5-8A62-6C66B6C05EC0}" name="Länge" dataDxfId="43"/>
    <tableColumn id="16" xr3:uid="{ED2C561D-F01F-4F9E-83E8-49FC6DF6909D}" name="Fahrtart" data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E01B6E6-F827-4D15-A57A-322755639C96}" name="Tabelle4" displayName="Tabelle4" ref="A157:P196" totalsRowShown="0" headerRowDxfId="41" dataDxfId="39" headerRowBorderDxfId="40" tableBorderDxfId="38">
  <autoFilter ref="A157:P196" xr:uid="{7E01B6E6-F827-4D15-A57A-322755639C96}"/>
  <tableColumns count="16">
    <tableColumn id="1" xr3:uid="{95FF7809-F5D8-4420-867B-D1193009C4CE}" name="Betriebsbereich" dataDxfId="37"/>
    <tableColumn id="2" xr3:uid="{F694236C-CBA9-4B35-B30B-2DEEC3EB4E64}" name="Linie (Kurzname)" dataDxfId="36"/>
    <tableColumn id="3" xr3:uid="{33A7494D-5A13-4CC5-9406-91C6B9570763}" name="Richtung" dataDxfId="35"/>
    <tableColumn id="4" xr3:uid="{108A47DD-F110-4386-B5F9-E022896FB2EF}" name="Fahrtnummer" dataDxfId="34"/>
    <tableColumn id="5" xr3:uid="{A632B122-6EA0-4713-B805-3E3BA4E80F63}" name="Linienvariante (Kurzname)" dataDxfId="33"/>
    <tableColumn id="6" xr3:uid="{361F403F-EBEC-4CBC-98A8-49C02489452E}" name="Betriebstagsgruppe" dataDxfId="32"/>
    <tableColumn id="7" xr3:uid="{FBA1DE43-69B3-4711-A5E1-9E3967A191A4}" name="Planungsbedingung" dataDxfId="31"/>
    <tableColumn id="8" xr3:uid="{1F1FBD2F-17E0-42FB-81CE-B25E4A121612}" name="Abfahrtszeit" dataDxfId="30"/>
    <tableColumn id="9" xr3:uid="{8FD54FA0-A0C9-4F9C-A4C5-0372409B6488}" name="Ankunftszeit" dataDxfId="29"/>
    <tableColumn id="10" xr3:uid="{FA8656D8-E0C4-42BF-9160-B0F49ED01E2E}" name="Starthaltestelle (Kurzname)" dataDxfId="28"/>
    <tableColumn id="11" xr3:uid="{45A1DEB9-45F9-4848-91A4-22871022F292}" name="Endhaltestelle (Kurzname)" dataDxfId="27"/>
    <tableColumn id="12" xr3:uid="{D5596293-9F4F-488D-AD4B-755D37A0E6B0}" name="Dauer" dataDxfId="26"/>
    <tableColumn id="13" xr3:uid="{89D33A81-2D4A-4171-A62A-A7A4EAA9AAE0}" name="Anzahl Betriebstage" dataDxfId="25"/>
    <tableColumn id="14" xr3:uid="{2053BF5C-B938-4170-8747-CBE26FA4C290}" name="Gesamtlänge in Meter" dataDxfId="24"/>
    <tableColumn id="15" xr3:uid="{DC889914-C993-462B-97C8-87A82CF29986}" name="Länge" dataDxfId="23"/>
    <tableColumn id="16" xr3:uid="{0FFD16E9-0574-44B6-BA43-185CCAA93CF5}" name="Fahrtart" dataDxfId="2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71AC800-7D84-48AA-8BDD-EF9A9B29E3D2}" name="Tabelle5" displayName="Tabelle5" ref="A199:Q206" totalsRowShown="0" headerRowDxfId="18" dataDxfId="0" headerRowBorderDxfId="20" tableBorderDxfId="21" totalsRowBorderDxfId="19">
  <autoFilter ref="A199:Q206" xr:uid="{D71AC800-7D84-48AA-8BDD-EF9A9B29E3D2}"/>
  <tableColumns count="17">
    <tableColumn id="1" xr3:uid="{CEFAD42D-D2B4-4C6A-9B54-D1184958D722}" name="Fahrttyp" dataDxfId="17"/>
    <tableColumn id="2" xr3:uid="{C290E79C-876F-4613-90CC-9D4D61F7DF42}" name="Fahrtart" dataDxfId="16"/>
    <tableColumn id="3" xr3:uid="{15839174-F5B0-49CA-A8D0-1C054AD9FA21}" name="Fahrtnummer" dataDxfId="15"/>
    <tableColumn id="4" xr3:uid="{F636557F-5036-430C-8812-1DB5C993EDA7}" name="von" dataDxfId="14"/>
    <tableColumn id="5" xr3:uid="{0444B07A-C338-49BB-BA99-4D2ADEAF3CE7}" name="von (Beschreibung)" dataDxfId="13"/>
    <tableColumn id="6" xr3:uid="{0CC54D91-2998-42C5-BCFA-2FA12DDC5E41}" name="nach" dataDxfId="12"/>
    <tableColumn id="7" xr3:uid="{52054207-2FDA-4EA2-9B6F-6BC46DB2C4F2}" name="nach (Beschreibung)" dataDxfId="11"/>
    <tableColumn id="8" xr3:uid="{32901ACD-9A1C-4228-9459-0FD079851E92}" name="Anzahl Schüler" dataDxfId="10"/>
    <tableColumn id="9" xr3:uid="{09D505B0-2966-4A28-A391-699B7DC396DC}" name="Startzeit" dataDxfId="9"/>
    <tableColumn id="10" xr3:uid="{A6A335F7-5EEA-43B0-B583-5FDEE062263C}" name="Dauer" dataDxfId="8"/>
    <tableColumn id="11" xr3:uid="{0E525CAB-B6BF-47CF-B2FE-58628D57FAA1}" name="Lenkzeit" dataDxfId="7"/>
    <tableColumn id="12" xr3:uid="{358EBF81-1DB1-415C-A3E5-4C9CBB01D34D}" name="Endzeit" dataDxfId="6"/>
    <tableColumn id="13" xr3:uid="{080FA6E2-1AFD-4669-903C-D3258D028AF2}" name="Meter" dataDxfId="5"/>
    <tableColumn id="14" xr3:uid="{A13AF3A1-8264-4F24-AB3C-DE2097DD36EC}" name="Betriebstage" dataDxfId="4"/>
    <tableColumn id="15" xr3:uid="{A75E2ADF-F55E-477C-BD32-6A186324E235}" name="Planungsbedingung" dataDxfId="3"/>
    <tableColumn id="16" xr3:uid="{215A1FC4-888E-4764-B5C8-4E2A38BCCEEE}" name="Zeitraum" dataDxfId="2"/>
    <tableColumn id="17" xr3:uid="{D4FD4B25-6AC3-42FA-8389-0DD9D71245C4}" name="Losverteilung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64AF-C834-45BF-9FF8-48771FD0513F}">
  <dimension ref="A2:U206"/>
  <sheetViews>
    <sheetView tabSelected="1" topLeftCell="A185" workbookViewId="0">
      <selection activeCell="E217" sqref="E217"/>
    </sheetView>
  </sheetViews>
  <sheetFormatPr baseColWidth="10" defaultRowHeight="14.4" x14ac:dyDescent="0.3"/>
  <cols>
    <col min="1" max="1" width="16.21875" customWidth="1"/>
    <col min="2" max="2" width="9.5546875" customWidth="1"/>
    <col min="3" max="3" width="14.21875" customWidth="1"/>
    <col min="4" max="4" width="10.6640625" customWidth="1"/>
    <col min="5" max="5" width="18.6640625" customWidth="1"/>
    <col min="6" max="6" width="12.44140625" customWidth="1"/>
    <col min="7" max="7" width="18.88671875" hidden="1" customWidth="1"/>
    <col min="8" max="8" width="15.109375" customWidth="1"/>
    <col min="9" max="9" width="13.21875" customWidth="1"/>
    <col min="10" max="10" width="13.5546875" customWidth="1"/>
    <col min="11" max="11" width="13" customWidth="1"/>
    <col min="12" max="12" width="9.109375" customWidth="1"/>
    <col min="13" max="13" width="22.109375" customWidth="1"/>
    <col min="14" max="14" width="13.88671875" customWidth="1"/>
    <col min="15" max="15" width="18.88671875" customWidth="1"/>
    <col min="16" max="16" width="10.44140625" customWidth="1"/>
    <col min="17" max="17" width="13.88671875" customWidth="1"/>
  </cols>
  <sheetData>
    <row r="2" spans="1:16" ht="23.4" x14ac:dyDescent="0.45">
      <c r="A2" s="1" t="s">
        <v>0</v>
      </c>
    </row>
    <row r="4" spans="1:16" x14ac:dyDescent="0.3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76</v>
      </c>
      <c r="O4" s="9" t="s">
        <v>14</v>
      </c>
      <c r="P4" s="9" t="s">
        <v>15</v>
      </c>
    </row>
    <row r="5" spans="1:16" x14ac:dyDescent="0.3">
      <c r="A5" s="3" t="s">
        <v>16</v>
      </c>
      <c r="B5" s="3">
        <v>951</v>
      </c>
      <c r="C5" s="3">
        <v>1</v>
      </c>
      <c r="D5" s="3">
        <v>951011</v>
      </c>
      <c r="E5" s="3">
        <v>2</v>
      </c>
      <c r="F5" s="3" t="s">
        <v>17</v>
      </c>
      <c r="G5" s="3"/>
      <c r="H5" s="4">
        <v>0.39166666666666666</v>
      </c>
      <c r="I5" s="4">
        <v>0.41805555555555557</v>
      </c>
      <c r="J5" s="3" t="s">
        <v>18</v>
      </c>
      <c r="K5" s="3" t="s">
        <v>19</v>
      </c>
      <c r="L5" s="4">
        <v>2.6388888888888889E-2</v>
      </c>
      <c r="M5" s="3">
        <v>190</v>
      </c>
      <c r="N5" s="5">
        <f t="shared" ref="N5:N46" si="0">SUM(O5*M5)</f>
        <v>5205810</v>
      </c>
      <c r="O5" s="6">
        <v>27399</v>
      </c>
      <c r="P5" s="3" t="s">
        <v>20</v>
      </c>
    </row>
    <row r="6" spans="1:16" x14ac:dyDescent="0.3">
      <c r="A6" s="3" t="s">
        <v>16</v>
      </c>
      <c r="B6" s="3">
        <v>951</v>
      </c>
      <c r="C6" s="3">
        <v>1</v>
      </c>
      <c r="D6" s="3">
        <v>951053</v>
      </c>
      <c r="E6" s="3">
        <v>2</v>
      </c>
      <c r="F6" s="3" t="s">
        <v>17</v>
      </c>
      <c r="G6" s="3"/>
      <c r="H6" s="4">
        <v>0.72499999999999998</v>
      </c>
      <c r="I6" s="4">
        <v>0.75138888888888888</v>
      </c>
      <c r="J6" s="3" t="s">
        <v>18</v>
      </c>
      <c r="K6" s="3" t="s">
        <v>19</v>
      </c>
      <c r="L6" s="4">
        <v>2.6388888888888889E-2</v>
      </c>
      <c r="M6" s="3">
        <v>190</v>
      </c>
      <c r="N6" s="5">
        <f t="shared" si="0"/>
        <v>5205810</v>
      </c>
      <c r="O6" s="6">
        <v>27399</v>
      </c>
      <c r="P6" s="3" t="s">
        <v>20</v>
      </c>
    </row>
    <row r="7" spans="1:16" x14ac:dyDescent="0.3">
      <c r="A7" s="3" t="s">
        <v>16</v>
      </c>
      <c r="B7" s="3">
        <v>952</v>
      </c>
      <c r="C7" s="3">
        <v>2</v>
      </c>
      <c r="D7" s="3">
        <v>952018</v>
      </c>
      <c r="E7" s="3">
        <v>4</v>
      </c>
      <c r="F7" s="3" t="s">
        <v>17</v>
      </c>
      <c r="G7" s="3"/>
      <c r="H7" s="4">
        <v>0.39027777777777778</v>
      </c>
      <c r="I7" s="4">
        <v>0.44305555555555554</v>
      </c>
      <c r="J7" s="3" t="s">
        <v>18</v>
      </c>
      <c r="K7" s="3" t="s">
        <v>18</v>
      </c>
      <c r="L7" s="4">
        <v>5.2777777777777778E-2</v>
      </c>
      <c r="M7" s="3">
        <v>190</v>
      </c>
      <c r="N7" s="5">
        <f t="shared" si="0"/>
        <v>10340560</v>
      </c>
      <c r="O7" s="6">
        <v>54424</v>
      </c>
      <c r="P7" s="3" t="s">
        <v>20</v>
      </c>
    </row>
    <row r="8" spans="1:16" x14ac:dyDescent="0.3">
      <c r="A8" s="3" t="s">
        <v>16</v>
      </c>
      <c r="B8" s="3">
        <v>952</v>
      </c>
      <c r="C8" s="3">
        <v>2</v>
      </c>
      <c r="D8" s="3">
        <v>952058</v>
      </c>
      <c r="E8" s="3">
        <v>4</v>
      </c>
      <c r="F8" s="3" t="s">
        <v>17</v>
      </c>
      <c r="G8" s="3"/>
      <c r="H8" s="4">
        <v>0.72361111111111109</v>
      </c>
      <c r="I8" s="4">
        <v>0.77638888888888891</v>
      </c>
      <c r="J8" s="3" t="s">
        <v>18</v>
      </c>
      <c r="K8" s="3" t="s">
        <v>18</v>
      </c>
      <c r="L8" s="4">
        <v>5.2777777777777778E-2</v>
      </c>
      <c r="M8" s="3">
        <v>190</v>
      </c>
      <c r="N8" s="5">
        <f t="shared" si="0"/>
        <v>10340560</v>
      </c>
      <c r="O8" s="6">
        <v>54424</v>
      </c>
      <c r="P8" s="3" t="s">
        <v>20</v>
      </c>
    </row>
    <row r="9" spans="1:16" x14ac:dyDescent="0.3">
      <c r="A9" s="3" t="s">
        <v>16</v>
      </c>
      <c r="B9" s="3">
        <v>953</v>
      </c>
      <c r="C9" s="3">
        <v>1</v>
      </c>
      <c r="D9" s="3">
        <v>953001</v>
      </c>
      <c r="E9" s="3">
        <v>1</v>
      </c>
      <c r="F9" s="3" t="s">
        <v>21</v>
      </c>
      <c r="G9" s="3"/>
      <c r="H9" s="4">
        <v>0.52430555555555558</v>
      </c>
      <c r="I9" s="4">
        <v>0.5395833333333333</v>
      </c>
      <c r="J9" s="3" t="s">
        <v>22</v>
      </c>
      <c r="K9" s="3" t="s">
        <v>18</v>
      </c>
      <c r="L9" s="4">
        <v>1.5277777777777777E-2</v>
      </c>
      <c r="M9" s="3">
        <v>76</v>
      </c>
      <c r="N9" s="5">
        <f t="shared" si="0"/>
        <v>1234696</v>
      </c>
      <c r="O9" s="6">
        <v>16246</v>
      </c>
      <c r="P9" s="3" t="s">
        <v>20</v>
      </c>
    </row>
    <row r="10" spans="1:16" x14ac:dyDescent="0.3">
      <c r="A10" s="3" t="s">
        <v>16</v>
      </c>
      <c r="B10" s="3">
        <v>954</v>
      </c>
      <c r="C10" s="3">
        <v>1</v>
      </c>
      <c r="D10" s="3">
        <v>954001</v>
      </c>
      <c r="E10" s="3">
        <v>1</v>
      </c>
      <c r="F10" s="3" t="s">
        <v>17</v>
      </c>
      <c r="G10" s="3"/>
      <c r="H10" s="4">
        <v>0.25416666666666665</v>
      </c>
      <c r="I10" s="4">
        <v>0.26250000000000001</v>
      </c>
      <c r="J10" s="3" t="s">
        <v>23</v>
      </c>
      <c r="K10" s="3" t="s">
        <v>24</v>
      </c>
      <c r="L10" s="4">
        <v>8.3333333333333332E-3</v>
      </c>
      <c r="M10" s="3">
        <v>190</v>
      </c>
      <c r="N10" s="5">
        <f t="shared" si="0"/>
        <v>2005070</v>
      </c>
      <c r="O10" s="6">
        <v>10553</v>
      </c>
      <c r="P10" s="3" t="s">
        <v>20</v>
      </c>
    </row>
    <row r="11" spans="1:16" x14ac:dyDescent="0.3">
      <c r="A11" s="3" t="s">
        <v>16</v>
      </c>
      <c r="B11" s="3">
        <v>954</v>
      </c>
      <c r="C11" s="3">
        <v>1</v>
      </c>
      <c r="D11" s="3">
        <v>954005</v>
      </c>
      <c r="E11" s="3">
        <v>3</v>
      </c>
      <c r="F11" s="3" t="s">
        <v>17</v>
      </c>
      <c r="G11" s="3" t="s">
        <v>25</v>
      </c>
      <c r="H11" s="4">
        <v>0.28541666666666665</v>
      </c>
      <c r="I11" s="4">
        <v>0.2902777777777778</v>
      </c>
      <c r="J11" s="3" t="s">
        <v>26</v>
      </c>
      <c r="K11" s="3" t="s">
        <v>27</v>
      </c>
      <c r="L11" s="4">
        <v>4.8611111111111112E-3</v>
      </c>
      <c r="M11" s="3">
        <v>190</v>
      </c>
      <c r="N11" s="5">
        <f t="shared" si="0"/>
        <v>662530</v>
      </c>
      <c r="O11" s="6">
        <v>3487</v>
      </c>
      <c r="P11" s="3" t="s">
        <v>20</v>
      </c>
    </row>
    <row r="12" spans="1:16" x14ac:dyDescent="0.3">
      <c r="A12" s="3" t="s">
        <v>16</v>
      </c>
      <c r="B12" s="3">
        <v>954</v>
      </c>
      <c r="C12" s="3">
        <v>2</v>
      </c>
      <c r="D12" s="3">
        <v>954012</v>
      </c>
      <c r="E12" s="3">
        <v>3</v>
      </c>
      <c r="F12" s="3" t="s">
        <v>17</v>
      </c>
      <c r="G12" s="3"/>
      <c r="H12" s="4">
        <v>0.27430555555555558</v>
      </c>
      <c r="I12" s="4">
        <v>0.29097222222222224</v>
      </c>
      <c r="J12" s="3" t="s">
        <v>28</v>
      </c>
      <c r="K12" s="3" t="s">
        <v>26</v>
      </c>
      <c r="L12" s="4">
        <v>1.6666666666666666E-2</v>
      </c>
      <c r="M12" s="3">
        <v>190</v>
      </c>
      <c r="N12" s="5">
        <f t="shared" si="0"/>
        <v>3451540</v>
      </c>
      <c r="O12" s="6">
        <v>18166</v>
      </c>
      <c r="P12" s="3" t="s">
        <v>20</v>
      </c>
    </row>
    <row r="13" spans="1:16" x14ac:dyDescent="0.3">
      <c r="A13" s="3" t="s">
        <v>16</v>
      </c>
      <c r="B13" s="3">
        <v>954</v>
      </c>
      <c r="C13" s="3">
        <v>1</v>
      </c>
      <c r="D13" s="3">
        <v>954015</v>
      </c>
      <c r="E13" s="3">
        <v>1</v>
      </c>
      <c r="F13" s="3" t="s">
        <v>17</v>
      </c>
      <c r="G13" s="3"/>
      <c r="H13" s="4">
        <v>0.33750000000000002</v>
      </c>
      <c r="I13" s="4">
        <v>0.34583333333333333</v>
      </c>
      <c r="J13" s="3" t="s">
        <v>23</v>
      </c>
      <c r="K13" s="3" t="s">
        <v>24</v>
      </c>
      <c r="L13" s="4">
        <v>8.3333333333333332E-3</v>
      </c>
      <c r="M13" s="3">
        <v>190</v>
      </c>
      <c r="N13" s="5">
        <f t="shared" si="0"/>
        <v>2005070</v>
      </c>
      <c r="O13" s="6">
        <v>10553</v>
      </c>
      <c r="P13" s="3" t="s">
        <v>20</v>
      </c>
    </row>
    <row r="14" spans="1:16" x14ac:dyDescent="0.3">
      <c r="A14" s="3" t="s">
        <v>16</v>
      </c>
      <c r="B14" s="3">
        <v>954</v>
      </c>
      <c r="C14" s="3">
        <v>2</v>
      </c>
      <c r="D14" s="3">
        <v>954016</v>
      </c>
      <c r="E14" s="3">
        <v>5</v>
      </c>
      <c r="F14" s="3" t="s">
        <v>17</v>
      </c>
      <c r="G14" s="3"/>
      <c r="H14" s="4">
        <v>0.29375000000000001</v>
      </c>
      <c r="I14" s="4">
        <v>0.29791666666666666</v>
      </c>
      <c r="J14" s="3" t="s">
        <v>27</v>
      </c>
      <c r="K14" s="3" t="s">
        <v>23</v>
      </c>
      <c r="L14" s="4">
        <v>4.1666666666666666E-3</v>
      </c>
      <c r="M14" s="3">
        <v>190</v>
      </c>
      <c r="N14" s="5">
        <f t="shared" si="0"/>
        <v>639160</v>
      </c>
      <c r="O14" s="6">
        <v>3364</v>
      </c>
      <c r="P14" s="3" t="s">
        <v>20</v>
      </c>
    </row>
    <row r="15" spans="1:16" x14ac:dyDescent="0.3">
      <c r="A15" s="3" t="s">
        <v>16</v>
      </c>
      <c r="B15" s="3">
        <v>954</v>
      </c>
      <c r="C15" s="3">
        <v>1</v>
      </c>
      <c r="D15" s="3">
        <v>954017</v>
      </c>
      <c r="E15" s="3">
        <v>2</v>
      </c>
      <c r="F15" s="3" t="s">
        <v>17</v>
      </c>
      <c r="G15" s="3"/>
      <c r="H15" s="4">
        <v>0.36875000000000002</v>
      </c>
      <c r="I15" s="4">
        <v>0.37291666666666667</v>
      </c>
      <c r="J15" s="3" t="s">
        <v>26</v>
      </c>
      <c r="K15" s="3" t="s">
        <v>27</v>
      </c>
      <c r="L15" s="4">
        <v>4.1666666666666666E-3</v>
      </c>
      <c r="M15" s="3">
        <v>190</v>
      </c>
      <c r="N15" s="5">
        <f t="shared" si="0"/>
        <v>621870</v>
      </c>
      <c r="O15" s="6">
        <v>3273</v>
      </c>
      <c r="P15" s="3" t="s">
        <v>20</v>
      </c>
    </row>
    <row r="16" spans="1:16" x14ac:dyDescent="0.3">
      <c r="A16" s="3" t="s">
        <v>16</v>
      </c>
      <c r="B16" s="3">
        <v>954</v>
      </c>
      <c r="C16" s="3">
        <v>2</v>
      </c>
      <c r="D16" s="3">
        <v>954022</v>
      </c>
      <c r="E16" s="3">
        <v>6</v>
      </c>
      <c r="F16" s="3" t="s">
        <v>29</v>
      </c>
      <c r="G16" s="3"/>
      <c r="H16" s="4">
        <v>0.31458333333333333</v>
      </c>
      <c r="I16" s="4">
        <v>0.32916666666666666</v>
      </c>
      <c r="J16" s="3" t="s">
        <v>30</v>
      </c>
      <c r="K16" s="3" t="s">
        <v>26</v>
      </c>
      <c r="L16" s="4">
        <v>1.4583333333333334E-2</v>
      </c>
      <c r="M16" s="3">
        <v>37</v>
      </c>
      <c r="N16" s="5">
        <f t="shared" si="0"/>
        <v>691086</v>
      </c>
      <c r="O16" s="6">
        <v>18678</v>
      </c>
      <c r="P16" s="3" t="s">
        <v>20</v>
      </c>
    </row>
    <row r="17" spans="1:16" x14ac:dyDescent="0.3">
      <c r="A17" s="3" t="s">
        <v>16</v>
      </c>
      <c r="B17" s="3">
        <v>954</v>
      </c>
      <c r="C17" s="3">
        <v>2</v>
      </c>
      <c r="D17" s="3">
        <v>954024</v>
      </c>
      <c r="E17" s="3">
        <v>6</v>
      </c>
      <c r="F17" s="3" t="s">
        <v>31</v>
      </c>
      <c r="G17" s="3"/>
      <c r="H17" s="4">
        <v>0.32083333333333336</v>
      </c>
      <c r="I17" s="4">
        <v>0.32916666666666666</v>
      </c>
      <c r="J17" s="3" t="s">
        <v>32</v>
      </c>
      <c r="K17" s="3" t="s">
        <v>26</v>
      </c>
      <c r="L17" s="4">
        <v>8.3333333333333332E-3</v>
      </c>
      <c r="M17" s="3">
        <v>153</v>
      </c>
      <c r="N17" s="5">
        <f t="shared" si="0"/>
        <v>1595943</v>
      </c>
      <c r="O17" s="6">
        <v>10431</v>
      </c>
      <c r="P17" s="3" t="s">
        <v>20</v>
      </c>
    </row>
    <row r="18" spans="1:16" x14ac:dyDescent="0.3">
      <c r="A18" s="3" t="s">
        <v>16</v>
      </c>
      <c r="B18" s="3">
        <v>954</v>
      </c>
      <c r="C18" s="3">
        <v>1</v>
      </c>
      <c r="D18" s="3">
        <v>954025</v>
      </c>
      <c r="E18" s="3">
        <v>4</v>
      </c>
      <c r="F18" s="3" t="s">
        <v>17</v>
      </c>
      <c r="G18" s="3"/>
      <c r="H18" s="4">
        <v>0.37569444444444444</v>
      </c>
      <c r="I18" s="4">
        <v>0.39861111111111114</v>
      </c>
      <c r="J18" s="3" t="s">
        <v>23</v>
      </c>
      <c r="K18" s="3" t="s">
        <v>33</v>
      </c>
      <c r="L18" s="4">
        <v>2.2916666666666665E-2</v>
      </c>
      <c r="M18" s="3">
        <v>190</v>
      </c>
      <c r="N18" s="5">
        <f t="shared" si="0"/>
        <v>4564560</v>
      </c>
      <c r="O18" s="6">
        <v>24024</v>
      </c>
      <c r="P18" s="3" t="s">
        <v>20</v>
      </c>
    </row>
    <row r="19" spans="1:16" x14ac:dyDescent="0.3">
      <c r="A19" s="3" t="s">
        <v>16</v>
      </c>
      <c r="B19" s="3">
        <v>954</v>
      </c>
      <c r="C19" s="3">
        <v>2</v>
      </c>
      <c r="D19" s="3">
        <v>954028</v>
      </c>
      <c r="E19" s="3">
        <v>7</v>
      </c>
      <c r="F19" s="3" t="s">
        <v>17</v>
      </c>
      <c r="G19" s="3"/>
      <c r="H19" s="4">
        <v>0.35138888888888886</v>
      </c>
      <c r="I19" s="4">
        <v>0.37430555555555556</v>
      </c>
      <c r="J19" s="3" t="s">
        <v>34</v>
      </c>
      <c r="K19" s="3" t="s">
        <v>26</v>
      </c>
      <c r="L19" s="4">
        <v>2.2916666666666665E-2</v>
      </c>
      <c r="M19" s="3">
        <v>190</v>
      </c>
      <c r="N19" s="5">
        <f t="shared" si="0"/>
        <v>4572540</v>
      </c>
      <c r="O19" s="6">
        <v>24066</v>
      </c>
      <c r="P19" s="3" t="s">
        <v>20</v>
      </c>
    </row>
    <row r="20" spans="1:16" x14ac:dyDescent="0.3">
      <c r="A20" s="3" t="s">
        <v>16</v>
      </c>
      <c r="B20" s="3">
        <v>954</v>
      </c>
      <c r="C20" s="3">
        <v>1</v>
      </c>
      <c r="D20" s="3">
        <v>954031</v>
      </c>
      <c r="E20" s="3">
        <v>5</v>
      </c>
      <c r="F20" s="3" t="s">
        <v>17</v>
      </c>
      <c r="G20" s="3"/>
      <c r="H20" s="4">
        <v>0.42083333333333334</v>
      </c>
      <c r="I20" s="4">
        <v>0.43541666666666667</v>
      </c>
      <c r="J20" s="3" t="s">
        <v>23</v>
      </c>
      <c r="K20" s="3" t="s">
        <v>35</v>
      </c>
      <c r="L20" s="4">
        <v>1.4583333333333334E-2</v>
      </c>
      <c r="M20" s="3">
        <v>190</v>
      </c>
      <c r="N20" s="5">
        <f t="shared" si="0"/>
        <v>3556610</v>
      </c>
      <c r="O20" s="6">
        <v>18719</v>
      </c>
      <c r="P20" s="3" t="s">
        <v>20</v>
      </c>
    </row>
    <row r="21" spans="1:16" x14ac:dyDescent="0.3">
      <c r="A21" s="3" t="s">
        <v>16</v>
      </c>
      <c r="B21" s="3">
        <v>954</v>
      </c>
      <c r="C21" s="3">
        <v>1</v>
      </c>
      <c r="D21" s="3">
        <v>954035</v>
      </c>
      <c r="E21" s="3">
        <v>2</v>
      </c>
      <c r="F21" s="3" t="s">
        <v>17</v>
      </c>
      <c r="G21" s="3"/>
      <c r="H21" s="4">
        <v>0.45208333333333334</v>
      </c>
      <c r="I21" s="4">
        <v>0.45624999999999999</v>
      </c>
      <c r="J21" s="3" t="s">
        <v>26</v>
      </c>
      <c r="K21" s="3" t="s">
        <v>27</v>
      </c>
      <c r="L21" s="4">
        <v>4.1666666666666666E-3</v>
      </c>
      <c r="M21" s="3">
        <v>190</v>
      </c>
      <c r="N21" s="5">
        <f t="shared" si="0"/>
        <v>621870</v>
      </c>
      <c r="O21" s="6">
        <v>3273</v>
      </c>
      <c r="P21" s="3" t="s">
        <v>20</v>
      </c>
    </row>
    <row r="22" spans="1:16" x14ac:dyDescent="0.3">
      <c r="A22" s="3" t="s">
        <v>16</v>
      </c>
      <c r="B22" s="3">
        <v>954</v>
      </c>
      <c r="C22" s="3">
        <v>2</v>
      </c>
      <c r="D22" s="3">
        <v>954042</v>
      </c>
      <c r="E22" s="3">
        <v>5</v>
      </c>
      <c r="F22" s="3" t="s">
        <v>17</v>
      </c>
      <c r="G22" s="3"/>
      <c r="H22" s="4">
        <v>0.37708333333333333</v>
      </c>
      <c r="I22" s="4">
        <v>0.38124999999999998</v>
      </c>
      <c r="J22" s="3" t="s">
        <v>27</v>
      </c>
      <c r="K22" s="3" t="s">
        <v>23</v>
      </c>
      <c r="L22" s="4">
        <v>4.1666666666666666E-3</v>
      </c>
      <c r="M22" s="3">
        <v>190</v>
      </c>
      <c r="N22" s="5">
        <f t="shared" si="0"/>
        <v>639160</v>
      </c>
      <c r="O22" s="6">
        <v>3364</v>
      </c>
      <c r="P22" s="3" t="s">
        <v>20</v>
      </c>
    </row>
    <row r="23" spans="1:16" x14ac:dyDescent="0.3">
      <c r="A23" s="3" t="s">
        <v>16</v>
      </c>
      <c r="B23" s="3">
        <v>954</v>
      </c>
      <c r="C23" s="3">
        <v>1</v>
      </c>
      <c r="D23" s="3">
        <v>954043</v>
      </c>
      <c r="E23" s="3">
        <v>4</v>
      </c>
      <c r="F23" s="3" t="s">
        <v>17</v>
      </c>
      <c r="G23" s="3"/>
      <c r="H23" s="4">
        <v>0.45902777777777776</v>
      </c>
      <c r="I23" s="4">
        <v>0.47569444444444442</v>
      </c>
      <c r="J23" s="3" t="s">
        <v>23</v>
      </c>
      <c r="K23" s="3" t="s">
        <v>28</v>
      </c>
      <c r="L23" s="4">
        <v>1.6666666666666666E-2</v>
      </c>
      <c r="M23" s="3">
        <v>190</v>
      </c>
      <c r="N23" s="5">
        <f t="shared" si="0"/>
        <v>3443560</v>
      </c>
      <c r="O23" s="6">
        <v>18124</v>
      </c>
      <c r="P23" s="3" t="s">
        <v>20</v>
      </c>
    </row>
    <row r="24" spans="1:16" x14ac:dyDescent="0.3">
      <c r="A24" s="3" t="s">
        <v>16</v>
      </c>
      <c r="B24" s="3">
        <v>954</v>
      </c>
      <c r="C24" s="3">
        <v>2</v>
      </c>
      <c r="D24" s="3">
        <v>954048</v>
      </c>
      <c r="E24" s="3">
        <v>6</v>
      </c>
      <c r="F24" s="3" t="s">
        <v>17</v>
      </c>
      <c r="G24" s="3"/>
      <c r="H24" s="4">
        <v>0.39791666666666664</v>
      </c>
      <c r="I24" s="4">
        <v>0.41249999999999998</v>
      </c>
      <c r="J24" s="3" t="s">
        <v>30</v>
      </c>
      <c r="K24" s="3" t="s">
        <v>26</v>
      </c>
      <c r="L24" s="4">
        <v>1.4583333333333334E-2</v>
      </c>
      <c r="M24" s="3">
        <v>190</v>
      </c>
      <c r="N24" s="5">
        <f t="shared" si="0"/>
        <v>3548820</v>
      </c>
      <c r="O24" s="6">
        <v>18678</v>
      </c>
      <c r="P24" s="3" t="s">
        <v>20</v>
      </c>
    </row>
    <row r="25" spans="1:16" x14ac:dyDescent="0.3">
      <c r="A25" s="3" t="s">
        <v>16</v>
      </c>
      <c r="B25" s="3">
        <v>954</v>
      </c>
      <c r="C25" s="3">
        <v>1</v>
      </c>
      <c r="D25" s="3">
        <v>954049</v>
      </c>
      <c r="E25" s="3">
        <v>1</v>
      </c>
      <c r="F25" s="3" t="s">
        <v>31</v>
      </c>
      <c r="G25" s="3"/>
      <c r="H25" s="4">
        <v>0.50416666666666665</v>
      </c>
      <c r="I25" s="4">
        <v>0.51249999999999996</v>
      </c>
      <c r="J25" s="3" t="s">
        <v>23</v>
      </c>
      <c r="K25" s="3" t="s">
        <v>24</v>
      </c>
      <c r="L25" s="4">
        <v>8.3333333333333332E-3</v>
      </c>
      <c r="M25" s="3">
        <v>153</v>
      </c>
      <c r="N25" s="5">
        <f t="shared" si="0"/>
        <v>1614609</v>
      </c>
      <c r="O25" s="6">
        <v>10553</v>
      </c>
      <c r="P25" s="3" t="s">
        <v>20</v>
      </c>
    </row>
    <row r="26" spans="1:16" x14ac:dyDescent="0.3">
      <c r="A26" s="3" t="s">
        <v>16</v>
      </c>
      <c r="B26" s="3">
        <v>954</v>
      </c>
      <c r="C26" s="3">
        <v>2</v>
      </c>
      <c r="D26" s="3">
        <v>954050</v>
      </c>
      <c r="E26" s="3">
        <v>7</v>
      </c>
      <c r="F26" s="3" t="s">
        <v>17</v>
      </c>
      <c r="G26" s="3"/>
      <c r="H26" s="4">
        <v>0.43472222222222223</v>
      </c>
      <c r="I26" s="4">
        <v>0.45763888888888887</v>
      </c>
      <c r="J26" s="3" t="s">
        <v>34</v>
      </c>
      <c r="K26" s="3" t="s">
        <v>26</v>
      </c>
      <c r="L26" s="4">
        <v>2.2916666666666665E-2</v>
      </c>
      <c r="M26" s="3">
        <v>190</v>
      </c>
      <c r="N26" s="5">
        <f t="shared" si="0"/>
        <v>4572540</v>
      </c>
      <c r="O26" s="6">
        <v>24066</v>
      </c>
      <c r="P26" s="3" t="s">
        <v>20</v>
      </c>
    </row>
    <row r="27" spans="1:16" x14ac:dyDescent="0.3">
      <c r="A27" s="3" t="s">
        <v>16</v>
      </c>
      <c r="B27" s="3">
        <v>954</v>
      </c>
      <c r="C27" s="3">
        <v>1</v>
      </c>
      <c r="D27" s="3">
        <v>954053</v>
      </c>
      <c r="E27" s="3">
        <v>5</v>
      </c>
      <c r="F27" s="3" t="s">
        <v>29</v>
      </c>
      <c r="G27" s="3"/>
      <c r="H27" s="4">
        <v>0.50416666666666665</v>
      </c>
      <c r="I27" s="4">
        <v>0.51875000000000004</v>
      </c>
      <c r="J27" s="3" t="s">
        <v>23</v>
      </c>
      <c r="K27" s="3" t="s">
        <v>35</v>
      </c>
      <c r="L27" s="4">
        <v>1.4583333333333334E-2</v>
      </c>
      <c r="M27" s="3">
        <v>37</v>
      </c>
      <c r="N27" s="5">
        <f t="shared" si="0"/>
        <v>692603</v>
      </c>
      <c r="O27" s="6">
        <v>18719</v>
      </c>
      <c r="P27" s="3" t="s">
        <v>20</v>
      </c>
    </row>
    <row r="28" spans="1:16" x14ac:dyDescent="0.3">
      <c r="A28" s="3" t="s">
        <v>16</v>
      </c>
      <c r="B28" s="3">
        <v>954</v>
      </c>
      <c r="C28" s="3">
        <v>1</v>
      </c>
      <c r="D28" s="3">
        <v>954055</v>
      </c>
      <c r="E28" s="3">
        <v>2</v>
      </c>
      <c r="F28" s="3" t="s">
        <v>17</v>
      </c>
      <c r="G28" s="3"/>
      <c r="H28" s="4">
        <v>0.53541666666666665</v>
      </c>
      <c r="I28" s="4">
        <v>0.5395833333333333</v>
      </c>
      <c r="J28" s="3" t="s">
        <v>26</v>
      </c>
      <c r="K28" s="3" t="s">
        <v>27</v>
      </c>
      <c r="L28" s="4">
        <v>4.1666666666666666E-3</v>
      </c>
      <c r="M28" s="3">
        <v>190</v>
      </c>
      <c r="N28" s="5">
        <f t="shared" si="0"/>
        <v>621870</v>
      </c>
      <c r="O28" s="6">
        <v>3273</v>
      </c>
      <c r="P28" s="3" t="s">
        <v>20</v>
      </c>
    </row>
    <row r="29" spans="1:16" x14ac:dyDescent="0.3">
      <c r="A29" s="3" t="s">
        <v>16</v>
      </c>
      <c r="B29" s="3">
        <v>954</v>
      </c>
      <c r="C29" s="3">
        <v>2</v>
      </c>
      <c r="D29" s="3">
        <v>954060</v>
      </c>
      <c r="E29" s="3">
        <v>5</v>
      </c>
      <c r="F29" s="3" t="s">
        <v>17</v>
      </c>
      <c r="G29" s="3"/>
      <c r="H29" s="4">
        <v>0.46041666666666664</v>
      </c>
      <c r="I29" s="4">
        <v>0.46458333333333335</v>
      </c>
      <c r="J29" s="3" t="s">
        <v>27</v>
      </c>
      <c r="K29" s="3" t="s">
        <v>23</v>
      </c>
      <c r="L29" s="4">
        <v>4.1666666666666666E-3</v>
      </c>
      <c r="M29" s="3">
        <v>190</v>
      </c>
      <c r="N29" s="5">
        <f t="shared" si="0"/>
        <v>639160</v>
      </c>
      <c r="O29" s="6">
        <v>3364</v>
      </c>
      <c r="P29" s="3" t="s">
        <v>20</v>
      </c>
    </row>
    <row r="30" spans="1:16" x14ac:dyDescent="0.3">
      <c r="A30" s="3" t="s">
        <v>16</v>
      </c>
      <c r="B30" s="3">
        <v>954</v>
      </c>
      <c r="C30" s="3">
        <v>1</v>
      </c>
      <c r="D30" s="3">
        <v>954063</v>
      </c>
      <c r="E30" s="3">
        <v>4</v>
      </c>
      <c r="F30" s="3" t="s">
        <v>17</v>
      </c>
      <c r="G30" s="3"/>
      <c r="H30" s="4">
        <v>0.54236111111111107</v>
      </c>
      <c r="I30" s="4">
        <v>0.56527777777777777</v>
      </c>
      <c r="J30" s="3" t="s">
        <v>23</v>
      </c>
      <c r="K30" s="3" t="s">
        <v>33</v>
      </c>
      <c r="L30" s="4">
        <v>2.2916666666666665E-2</v>
      </c>
      <c r="M30" s="3">
        <v>190</v>
      </c>
      <c r="N30" s="5">
        <f t="shared" si="0"/>
        <v>4564560</v>
      </c>
      <c r="O30" s="6">
        <v>24024</v>
      </c>
      <c r="P30" s="3" t="s">
        <v>20</v>
      </c>
    </row>
    <row r="31" spans="1:16" x14ac:dyDescent="0.3">
      <c r="A31" s="3" t="s">
        <v>16</v>
      </c>
      <c r="B31" s="3">
        <v>954</v>
      </c>
      <c r="C31" s="3">
        <v>2</v>
      </c>
      <c r="D31" s="3">
        <v>954068</v>
      </c>
      <c r="E31" s="3">
        <v>6</v>
      </c>
      <c r="F31" s="3" t="s">
        <v>17</v>
      </c>
      <c r="G31" s="3"/>
      <c r="H31" s="4">
        <v>0.48749999999999999</v>
      </c>
      <c r="I31" s="4">
        <v>0.49583333333333335</v>
      </c>
      <c r="J31" s="3" t="s">
        <v>32</v>
      </c>
      <c r="K31" s="3" t="s">
        <v>26</v>
      </c>
      <c r="L31" s="4">
        <v>8.3333333333333332E-3</v>
      </c>
      <c r="M31" s="3">
        <v>190</v>
      </c>
      <c r="N31" s="5">
        <f t="shared" si="0"/>
        <v>1981890</v>
      </c>
      <c r="O31" s="6">
        <v>10431</v>
      </c>
      <c r="P31" s="3" t="s">
        <v>20</v>
      </c>
    </row>
    <row r="32" spans="1:16" x14ac:dyDescent="0.3">
      <c r="A32" s="3" t="s">
        <v>16</v>
      </c>
      <c r="B32" s="3">
        <v>954</v>
      </c>
      <c r="C32" s="3">
        <v>2</v>
      </c>
      <c r="D32" s="3">
        <v>954070</v>
      </c>
      <c r="E32" s="3">
        <v>3</v>
      </c>
      <c r="F32" s="3" t="s">
        <v>17</v>
      </c>
      <c r="G32" s="3"/>
      <c r="H32" s="4">
        <v>0.52430555555555558</v>
      </c>
      <c r="I32" s="4">
        <v>0.54097222222222219</v>
      </c>
      <c r="J32" s="3" t="s">
        <v>28</v>
      </c>
      <c r="K32" s="3" t="s">
        <v>26</v>
      </c>
      <c r="L32" s="4">
        <v>1.6666666666666666E-2</v>
      </c>
      <c r="M32" s="3">
        <v>190</v>
      </c>
      <c r="N32" s="5">
        <f t="shared" si="0"/>
        <v>3451540</v>
      </c>
      <c r="O32" s="6">
        <v>18166</v>
      </c>
      <c r="P32" s="3" t="s">
        <v>20</v>
      </c>
    </row>
    <row r="33" spans="1:16" x14ac:dyDescent="0.3">
      <c r="A33" s="3" t="s">
        <v>16</v>
      </c>
      <c r="B33" s="3">
        <v>954</v>
      </c>
      <c r="C33" s="3">
        <v>1</v>
      </c>
      <c r="D33" s="3">
        <v>954077</v>
      </c>
      <c r="E33" s="3">
        <v>2</v>
      </c>
      <c r="F33" s="3" t="s">
        <v>17</v>
      </c>
      <c r="G33" s="3"/>
      <c r="H33" s="4">
        <v>0.61875000000000002</v>
      </c>
      <c r="I33" s="4">
        <v>0.62291666666666667</v>
      </c>
      <c r="J33" s="3" t="s">
        <v>26</v>
      </c>
      <c r="K33" s="3" t="s">
        <v>27</v>
      </c>
      <c r="L33" s="4">
        <v>4.1666666666666666E-3</v>
      </c>
      <c r="M33" s="3">
        <v>190</v>
      </c>
      <c r="N33" s="5">
        <f t="shared" si="0"/>
        <v>621870</v>
      </c>
      <c r="O33" s="6">
        <v>3273</v>
      </c>
      <c r="P33" s="3" t="s">
        <v>20</v>
      </c>
    </row>
    <row r="34" spans="1:16" x14ac:dyDescent="0.3">
      <c r="A34" s="3" t="s">
        <v>16</v>
      </c>
      <c r="B34" s="3">
        <v>954</v>
      </c>
      <c r="C34" s="3">
        <v>2</v>
      </c>
      <c r="D34" s="3">
        <v>954080</v>
      </c>
      <c r="E34" s="3">
        <v>5</v>
      </c>
      <c r="F34" s="3" t="s">
        <v>17</v>
      </c>
      <c r="G34" s="3"/>
      <c r="H34" s="4">
        <v>0.54374999999999996</v>
      </c>
      <c r="I34" s="4">
        <v>0.54791666666666672</v>
      </c>
      <c r="J34" s="3" t="s">
        <v>27</v>
      </c>
      <c r="K34" s="3" t="s">
        <v>23</v>
      </c>
      <c r="L34" s="4">
        <v>4.1666666666666666E-3</v>
      </c>
      <c r="M34" s="3">
        <v>190</v>
      </c>
      <c r="N34" s="5">
        <f t="shared" si="0"/>
        <v>639160</v>
      </c>
      <c r="O34" s="6">
        <v>3364</v>
      </c>
      <c r="P34" s="3" t="s">
        <v>20</v>
      </c>
    </row>
    <row r="35" spans="1:16" x14ac:dyDescent="0.3">
      <c r="A35" s="3" t="s">
        <v>16</v>
      </c>
      <c r="B35" s="3">
        <v>954</v>
      </c>
      <c r="C35" s="3">
        <v>2</v>
      </c>
      <c r="D35" s="3">
        <v>954088</v>
      </c>
      <c r="E35" s="3">
        <v>6</v>
      </c>
      <c r="F35" s="3" t="s">
        <v>17</v>
      </c>
      <c r="G35" s="3"/>
      <c r="H35" s="4">
        <v>0.56458333333333333</v>
      </c>
      <c r="I35" s="4">
        <v>0.57916666666666672</v>
      </c>
      <c r="J35" s="3" t="s">
        <v>30</v>
      </c>
      <c r="K35" s="3" t="s">
        <v>26</v>
      </c>
      <c r="L35" s="4">
        <v>1.4583333333333334E-2</v>
      </c>
      <c r="M35" s="3">
        <v>190</v>
      </c>
      <c r="N35" s="5">
        <f t="shared" si="0"/>
        <v>3548820</v>
      </c>
      <c r="O35" s="6">
        <v>18678</v>
      </c>
      <c r="P35" s="3" t="s">
        <v>20</v>
      </c>
    </row>
    <row r="36" spans="1:16" x14ac:dyDescent="0.3">
      <c r="A36" s="3" t="s">
        <v>16</v>
      </c>
      <c r="B36" s="3">
        <v>954</v>
      </c>
      <c r="C36" s="3">
        <v>1</v>
      </c>
      <c r="D36" s="3">
        <v>954093</v>
      </c>
      <c r="E36" s="3">
        <v>5</v>
      </c>
      <c r="F36" s="3" t="s">
        <v>17</v>
      </c>
      <c r="G36" s="3"/>
      <c r="H36" s="4">
        <v>0.67083333333333328</v>
      </c>
      <c r="I36" s="4">
        <v>0.68541666666666667</v>
      </c>
      <c r="J36" s="3" t="s">
        <v>23</v>
      </c>
      <c r="K36" s="3" t="s">
        <v>35</v>
      </c>
      <c r="L36" s="4">
        <v>1.4583333333333334E-2</v>
      </c>
      <c r="M36" s="3">
        <v>190</v>
      </c>
      <c r="N36" s="5">
        <f t="shared" si="0"/>
        <v>3556610</v>
      </c>
      <c r="O36" s="6">
        <v>18719</v>
      </c>
      <c r="P36" s="3" t="s">
        <v>20</v>
      </c>
    </row>
    <row r="37" spans="1:16" x14ac:dyDescent="0.3">
      <c r="A37" s="3" t="s">
        <v>16</v>
      </c>
      <c r="B37" s="3">
        <v>954</v>
      </c>
      <c r="C37" s="3">
        <v>2</v>
      </c>
      <c r="D37" s="3">
        <v>954094</v>
      </c>
      <c r="E37" s="3">
        <v>7</v>
      </c>
      <c r="F37" s="3" t="s">
        <v>17</v>
      </c>
      <c r="G37" s="3"/>
      <c r="H37" s="4">
        <v>0.60138888888888886</v>
      </c>
      <c r="I37" s="4">
        <v>0.62430555555555556</v>
      </c>
      <c r="J37" s="3" t="s">
        <v>34</v>
      </c>
      <c r="K37" s="3" t="s">
        <v>26</v>
      </c>
      <c r="L37" s="4">
        <v>2.2916666666666665E-2</v>
      </c>
      <c r="M37" s="3">
        <v>190</v>
      </c>
      <c r="N37" s="5">
        <f t="shared" si="0"/>
        <v>4572540</v>
      </c>
      <c r="O37" s="6">
        <v>24066</v>
      </c>
      <c r="P37" s="3" t="s">
        <v>20</v>
      </c>
    </row>
    <row r="38" spans="1:16" x14ac:dyDescent="0.3">
      <c r="A38" s="3" t="s">
        <v>16</v>
      </c>
      <c r="B38" s="3">
        <v>954</v>
      </c>
      <c r="C38" s="3">
        <v>1</v>
      </c>
      <c r="D38" s="3">
        <v>954097</v>
      </c>
      <c r="E38" s="3">
        <v>2</v>
      </c>
      <c r="F38" s="3" t="s">
        <v>17</v>
      </c>
      <c r="G38" s="3"/>
      <c r="H38" s="4">
        <v>0.70208333333333328</v>
      </c>
      <c r="I38" s="4">
        <v>0.70625000000000004</v>
      </c>
      <c r="J38" s="3" t="s">
        <v>26</v>
      </c>
      <c r="K38" s="3" t="s">
        <v>27</v>
      </c>
      <c r="L38" s="4">
        <v>4.1666666666666666E-3</v>
      </c>
      <c r="M38" s="3">
        <v>190</v>
      </c>
      <c r="N38" s="5">
        <f t="shared" si="0"/>
        <v>621870</v>
      </c>
      <c r="O38" s="6">
        <v>3273</v>
      </c>
      <c r="P38" s="3" t="s">
        <v>20</v>
      </c>
    </row>
    <row r="39" spans="1:16" x14ac:dyDescent="0.3">
      <c r="A39" s="3" t="s">
        <v>16</v>
      </c>
      <c r="B39" s="3">
        <v>954</v>
      </c>
      <c r="C39" s="3">
        <v>1</v>
      </c>
      <c r="D39" s="3">
        <v>954103</v>
      </c>
      <c r="E39" s="3">
        <v>4</v>
      </c>
      <c r="F39" s="3" t="s">
        <v>17</v>
      </c>
      <c r="G39" s="3"/>
      <c r="H39" s="4">
        <v>0.70902777777777781</v>
      </c>
      <c r="I39" s="4">
        <v>0.72569444444444442</v>
      </c>
      <c r="J39" s="3" t="s">
        <v>23</v>
      </c>
      <c r="K39" s="3" t="s">
        <v>28</v>
      </c>
      <c r="L39" s="4">
        <v>1.6666666666666666E-2</v>
      </c>
      <c r="M39" s="3">
        <v>190</v>
      </c>
      <c r="N39" s="5">
        <f t="shared" si="0"/>
        <v>3443560</v>
      </c>
      <c r="O39" s="6">
        <v>18124</v>
      </c>
      <c r="P39" s="3" t="s">
        <v>20</v>
      </c>
    </row>
    <row r="40" spans="1:16" x14ac:dyDescent="0.3">
      <c r="A40" s="3" t="s">
        <v>16</v>
      </c>
      <c r="B40" s="3">
        <v>954</v>
      </c>
      <c r="C40" s="3">
        <v>2</v>
      </c>
      <c r="D40" s="3">
        <v>954108</v>
      </c>
      <c r="E40" s="3">
        <v>5</v>
      </c>
      <c r="F40" s="3" t="s">
        <v>17</v>
      </c>
      <c r="G40" s="3"/>
      <c r="H40" s="4">
        <v>0.62708333333333333</v>
      </c>
      <c r="I40" s="4">
        <v>0.63124999999999998</v>
      </c>
      <c r="J40" s="3" t="s">
        <v>27</v>
      </c>
      <c r="K40" s="3" t="s">
        <v>23</v>
      </c>
      <c r="L40" s="4">
        <v>4.1666666666666666E-3</v>
      </c>
      <c r="M40" s="3">
        <v>190</v>
      </c>
      <c r="N40" s="5">
        <f t="shared" si="0"/>
        <v>639160</v>
      </c>
      <c r="O40" s="6">
        <v>3364</v>
      </c>
      <c r="P40" s="3" t="s">
        <v>20</v>
      </c>
    </row>
    <row r="41" spans="1:16" x14ac:dyDescent="0.3">
      <c r="A41" s="3" t="s">
        <v>16</v>
      </c>
      <c r="B41" s="3">
        <v>954</v>
      </c>
      <c r="C41" s="3">
        <v>1</v>
      </c>
      <c r="D41" s="3">
        <v>954113</v>
      </c>
      <c r="E41" s="3">
        <v>2</v>
      </c>
      <c r="F41" s="3" t="s">
        <v>17</v>
      </c>
      <c r="G41" s="3"/>
      <c r="H41" s="4">
        <v>0.78541666666666665</v>
      </c>
      <c r="I41" s="4">
        <v>0.7895833333333333</v>
      </c>
      <c r="J41" s="3" t="s">
        <v>26</v>
      </c>
      <c r="K41" s="3" t="s">
        <v>27</v>
      </c>
      <c r="L41" s="4">
        <v>4.1666666666666666E-3</v>
      </c>
      <c r="M41" s="3">
        <v>190</v>
      </c>
      <c r="N41" s="5">
        <f t="shared" si="0"/>
        <v>621870</v>
      </c>
      <c r="O41" s="6">
        <v>3273</v>
      </c>
      <c r="P41" s="3" t="s">
        <v>20</v>
      </c>
    </row>
    <row r="42" spans="1:16" x14ac:dyDescent="0.3">
      <c r="A42" s="3" t="s">
        <v>16</v>
      </c>
      <c r="B42" s="3">
        <v>954</v>
      </c>
      <c r="C42" s="3">
        <v>2</v>
      </c>
      <c r="D42" s="3">
        <v>954116</v>
      </c>
      <c r="E42" s="3">
        <v>7</v>
      </c>
      <c r="F42" s="3" t="s">
        <v>17</v>
      </c>
      <c r="G42" s="3"/>
      <c r="H42" s="4">
        <v>0.68472222222222223</v>
      </c>
      <c r="I42" s="4">
        <v>0.70763888888888893</v>
      </c>
      <c r="J42" s="3" t="s">
        <v>34</v>
      </c>
      <c r="K42" s="3" t="s">
        <v>26</v>
      </c>
      <c r="L42" s="4">
        <v>2.2916666666666665E-2</v>
      </c>
      <c r="M42" s="3">
        <v>190</v>
      </c>
      <c r="N42" s="5">
        <f t="shared" si="0"/>
        <v>4572540</v>
      </c>
      <c r="O42" s="6">
        <v>24066</v>
      </c>
      <c r="P42" s="3" t="s">
        <v>20</v>
      </c>
    </row>
    <row r="43" spans="1:16" x14ac:dyDescent="0.3">
      <c r="A43" s="3" t="s">
        <v>16</v>
      </c>
      <c r="B43" s="3">
        <v>954</v>
      </c>
      <c r="C43" s="3">
        <v>2</v>
      </c>
      <c r="D43" s="3">
        <v>954126</v>
      </c>
      <c r="E43" s="3">
        <v>5</v>
      </c>
      <c r="F43" s="3" t="s">
        <v>17</v>
      </c>
      <c r="G43" s="3"/>
      <c r="H43" s="4">
        <v>0.7104166666666667</v>
      </c>
      <c r="I43" s="4">
        <v>0.71458333333333335</v>
      </c>
      <c r="J43" s="3" t="s">
        <v>27</v>
      </c>
      <c r="K43" s="3" t="s">
        <v>23</v>
      </c>
      <c r="L43" s="4">
        <v>4.1666666666666666E-3</v>
      </c>
      <c r="M43" s="3">
        <v>190</v>
      </c>
      <c r="N43" s="5">
        <f t="shared" si="0"/>
        <v>639160</v>
      </c>
      <c r="O43" s="6">
        <v>3364</v>
      </c>
      <c r="P43" s="3" t="s">
        <v>20</v>
      </c>
    </row>
    <row r="44" spans="1:16" x14ac:dyDescent="0.3">
      <c r="A44" s="3" t="s">
        <v>16</v>
      </c>
      <c r="B44" s="3">
        <v>954</v>
      </c>
      <c r="C44" s="3">
        <v>2</v>
      </c>
      <c r="D44" s="3">
        <v>954132</v>
      </c>
      <c r="E44" s="3">
        <v>6</v>
      </c>
      <c r="F44" s="3" t="s">
        <v>17</v>
      </c>
      <c r="G44" s="3"/>
      <c r="H44" s="4">
        <v>0.73750000000000004</v>
      </c>
      <c r="I44" s="4">
        <v>0.74583333333333335</v>
      </c>
      <c r="J44" s="3" t="s">
        <v>32</v>
      </c>
      <c r="K44" s="3" t="s">
        <v>26</v>
      </c>
      <c r="L44" s="4">
        <v>8.3333333333333332E-3</v>
      </c>
      <c r="M44" s="3">
        <v>190</v>
      </c>
      <c r="N44" s="5">
        <f t="shared" si="0"/>
        <v>1981890</v>
      </c>
      <c r="O44" s="6">
        <v>10431</v>
      </c>
      <c r="P44" s="3" t="s">
        <v>20</v>
      </c>
    </row>
    <row r="45" spans="1:16" x14ac:dyDescent="0.3">
      <c r="A45" s="3" t="s">
        <v>16</v>
      </c>
      <c r="B45" s="3">
        <v>954</v>
      </c>
      <c r="C45" s="3">
        <v>2</v>
      </c>
      <c r="D45" s="3">
        <v>954134</v>
      </c>
      <c r="E45" s="3">
        <v>3</v>
      </c>
      <c r="F45" s="3" t="s">
        <v>17</v>
      </c>
      <c r="G45" s="3"/>
      <c r="H45" s="4">
        <v>0.77430555555555558</v>
      </c>
      <c r="I45" s="4">
        <v>0.79097222222222219</v>
      </c>
      <c r="J45" s="3" t="s">
        <v>28</v>
      </c>
      <c r="K45" s="3" t="s">
        <v>26</v>
      </c>
      <c r="L45" s="4">
        <v>1.6666666666666666E-2</v>
      </c>
      <c r="M45" s="3">
        <v>190</v>
      </c>
      <c r="N45" s="5">
        <f t="shared" si="0"/>
        <v>3451540</v>
      </c>
      <c r="O45" s="6">
        <v>18166</v>
      </c>
      <c r="P45" s="3" t="s">
        <v>20</v>
      </c>
    </row>
    <row r="46" spans="1:16" x14ac:dyDescent="0.3">
      <c r="A46" s="3" t="s">
        <v>16</v>
      </c>
      <c r="B46" s="3">
        <v>954</v>
      </c>
      <c r="C46" s="3">
        <v>2</v>
      </c>
      <c r="D46" s="3">
        <v>954138</v>
      </c>
      <c r="E46" s="3">
        <v>5</v>
      </c>
      <c r="F46" s="3" t="s">
        <v>17</v>
      </c>
      <c r="G46" s="3"/>
      <c r="H46" s="4">
        <v>0.79374999999999996</v>
      </c>
      <c r="I46" s="4">
        <v>0.79791666666666672</v>
      </c>
      <c r="J46" s="3" t="s">
        <v>27</v>
      </c>
      <c r="K46" s="3" t="s">
        <v>23</v>
      </c>
      <c r="L46" s="4">
        <v>4.1666666666666666E-3</v>
      </c>
      <c r="M46" s="3">
        <v>190</v>
      </c>
      <c r="N46" s="5">
        <f t="shared" si="0"/>
        <v>639160</v>
      </c>
      <c r="O46" s="6">
        <v>3364</v>
      </c>
      <c r="P46" s="3" t="s">
        <v>20</v>
      </c>
    </row>
    <row r="47" spans="1:16" ht="15" thickBot="1" x14ac:dyDescent="0.35">
      <c r="N47" s="8">
        <f>SUM(N5:N46)</f>
        <v>112635347</v>
      </c>
      <c r="O47" s="7" t="s">
        <v>77</v>
      </c>
    </row>
    <row r="48" spans="1:16" ht="24" thickTop="1" x14ac:dyDescent="0.45">
      <c r="A48" s="1" t="s">
        <v>36</v>
      </c>
      <c r="H48" s="10"/>
      <c r="I48" s="10"/>
      <c r="L48" s="10"/>
      <c r="N48" s="11"/>
      <c r="O48" s="12"/>
    </row>
    <row r="50" spans="1:16" x14ac:dyDescent="0.3">
      <c r="A50" s="9" t="s">
        <v>1</v>
      </c>
      <c r="B50" s="9" t="s">
        <v>2</v>
      </c>
      <c r="C50" s="9" t="s">
        <v>3</v>
      </c>
      <c r="D50" s="9" t="s">
        <v>4</v>
      </c>
      <c r="E50" s="9" t="s">
        <v>5</v>
      </c>
      <c r="F50" s="9" t="s">
        <v>6</v>
      </c>
      <c r="G50" s="9" t="s">
        <v>7</v>
      </c>
      <c r="H50" s="9" t="s">
        <v>8</v>
      </c>
      <c r="I50" s="9" t="s">
        <v>9</v>
      </c>
      <c r="J50" s="9" t="s">
        <v>10</v>
      </c>
      <c r="K50" s="9" t="s">
        <v>11</v>
      </c>
      <c r="L50" s="9" t="s">
        <v>12</v>
      </c>
      <c r="M50" s="9" t="s">
        <v>13</v>
      </c>
      <c r="N50" s="9" t="s">
        <v>76</v>
      </c>
      <c r="O50" s="9" t="s">
        <v>14</v>
      </c>
      <c r="P50" s="9" t="s">
        <v>15</v>
      </c>
    </row>
    <row r="51" spans="1:16" x14ac:dyDescent="0.3">
      <c r="A51" s="3" t="s">
        <v>16</v>
      </c>
      <c r="B51" s="3">
        <v>951</v>
      </c>
      <c r="C51" s="3">
        <v>1</v>
      </c>
      <c r="D51" s="3">
        <v>951003</v>
      </c>
      <c r="E51" s="3">
        <v>2</v>
      </c>
      <c r="F51" s="3" t="s">
        <v>17</v>
      </c>
      <c r="G51" s="3" t="s">
        <v>37</v>
      </c>
      <c r="H51" s="4">
        <v>0.30833333333333335</v>
      </c>
      <c r="I51" s="4">
        <v>0.3347222222222222</v>
      </c>
      <c r="J51" s="3" t="s">
        <v>18</v>
      </c>
      <c r="K51" s="3" t="s">
        <v>19</v>
      </c>
      <c r="L51" s="4">
        <v>2.6388888888888889E-2</v>
      </c>
      <c r="M51" s="3">
        <v>64</v>
      </c>
      <c r="N51" s="5">
        <f t="shared" ref="N51:N105" si="1">SUM(O51*M51)</f>
        <v>1753536</v>
      </c>
      <c r="O51" s="6">
        <v>27399</v>
      </c>
      <c r="P51" s="3" t="s">
        <v>20</v>
      </c>
    </row>
    <row r="52" spans="1:16" x14ac:dyDescent="0.3">
      <c r="A52" s="3" t="s">
        <v>16</v>
      </c>
      <c r="B52" s="3">
        <v>951</v>
      </c>
      <c r="C52" s="3">
        <v>1</v>
      </c>
      <c r="D52" s="3">
        <v>951011</v>
      </c>
      <c r="E52" s="3">
        <v>2</v>
      </c>
      <c r="F52" s="3" t="s">
        <v>17</v>
      </c>
      <c r="G52" s="3"/>
      <c r="H52" s="4">
        <v>0.39166666666666666</v>
      </c>
      <c r="I52" s="4">
        <v>0.41805555555555557</v>
      </c>
      <c r="J52" s="3" t="s">
        <v>18</v>
      </c>
      <c r="K52" s="3" t="s">
        <v>19</v>
      </c>
      <c r="L52" s="4">
        <v>2.6388888888888889E-2</v>
      </c>
      <c r="M52" s="3">
        <v>64</v>
      </c>
      <c r="N52" s="5">
        <f t="shared" si="1"/>
        <v>1753536</v>
      </c>
      <c r="O52" s="6">
        <v>27399</v>
      </c>
      <c r="P52" s="3" t="s">
        <v>20</v>
      </c>
    </row>
    <row r="53" spans="1:16" x14ac:dyDescent="0.3">
      <c r="A53" s="3" t="s">
        <v>16</v>
      </c>
      <c r="B53" s="3">
        <v>951</v>
      </c>
      <c r="C53" s="3">
        <v>1</v>
      </c>
      <c r="D53" s="3">
        <v>951019</v>
      </c>
      <c r="E53" s="3">
        <v>2</v>
      </c>
      <c r="F53" s="3" t="s">
        <v>17</v>
      </c>
      <c r="G53" s="3" t="s">
        <v>37</v>
      </c>
      <c r="H53" s="4">
        <v>0.47499999999999998</v>
      </c>
      <c r="I53" s="4">
        <v>0.50138888888888888</v>
      </c>
      <c r="J53" s="3" t="s">
        <v>18</v>
      </c>
      <c r="K53" s="3" t="s">
        <v>19</v>
      </c>
      <c r="L53" s="4">
        <v>2.6388888888888889E-2</v>
      </c>
      <c r="M53" s="3">
        <v>64</v>
      </c>
      <c r="N53" s="5">
        <f t="shared" si="1"/>
        <v>1753536</v>
      </c>
      <c r="O53" s="6">
        <v>27399</v>
      </c>
      <c r="P53" s="3" t="s">
        <v>20</v>
      </c>
    </row>
    <row r="54" spans="1:16" x14ac:dyDescent="0.3">
      <c r="A54" s="3" t="s">
        <v>16</v>
      </c>
      <c r="B54" s="3">
        <v>951</v>
      </c>
      <c r="C54" s="3">
        <v>1</v>
      </c>
      <c r="D54" s="3">
        <v>951031</v>
      </c>
      <c r="E54" s="3">
        <v>2</v>
      </c>
      <c r="F54" s="3" t="s">
        <v>17</v>
      </c>
      <c r="G54" s="3" t="s">
        <v>37</v>
      </c>
      <c r="H54" s="4">
        <v>0.55833333333333335</v>
      </c>
      <c r="I54" s="4">
        <v>0.58472222222222225</v>
      </c>
      <c r="J54" s="3" t="s">
        <v>18</v>
      </c>
      <c r="K54" s="3" t="s">
        <v>19</v>
      </c>
      <c r="L54" s="4">
        <v>2.6388888888888889E-2</v>
      </c>
      <c r="M54" s="3">
        <v>64</v>
      </c>
      <c r="N54" s="5">
        <f t="shared" si="1"/>
        <v>1753536</v>
      </c>
      <c r="O54" s="6">
        <v>27399</v>
      </c>
      <c r="P54" s="3" t="s">
        <v>20</v>
      </c>
    </row>
    <row r="55" spans="1:16" x14ac:dyDescent="0.3">
      <c r="A55" s="3" t="s">
        <v>16</v>
      </c>
      <c r="B55" s="3">
        <v>951</v>
      </c>
      <c r="C55" s="3">
        <v>1</v>
      </c>
      <c r="D55" s="3">
        <v>951041</v>
      </c>
      <c r="E55" s="3">
        <v>2</v>
      </c>
      <c r="F55" s="3" t="s">
        <v>17</v>
      </c>
      <c r="G55" s="3" t="s">
        <v>37</v>
      </c>
      <c r="H55" s="4">
        <v>0.64166666666666672</v>
      </c>
      <c r="I55" s="4">
        <v>0.66805555555555551</v>
      </c>
      <c r="J55" s="3" t="s">
        <v>18</v>
      </c>
      <c r="K55" s="3" t="s">
        <v>19</v>
      </c>
      <c r="L55" s="4">
        <v>2.6388888888888889E-2</v>
      </c>
      <c r="M55" s="3">
        <v>64</v>
      </c>
      <c r="N55" s="5">
        <f t="shared" si="1"/>
        <v>1753536</v>
      </c>
      <c r="O55" s="6">
        <v>27399</v>
      </c>
      <c r="P55" s="3" t="s">
        <v>20</v>
      </c>
    </row>
    <row r="56" spans="1:16" x14ac:dyDescent="0.3">
      <c r="A56" s="3" t="s">
        <v>16</v>
      </c>
      <c r="B56" s="3">
        <v>951</v>
      </c>
      <c r="C56" s="3">
        <v>1</v>
      </c>
      <c r="D56" s="3">
        <v>951053</v>
      </c>
      <c r="E56" s="3">
        <v>2</v>
      </c>
      <c r="F56" s="3" t="s">
        <v>17</v>
      </c>
      <c r="G56" s="3"/>
      <c r="H56" s="4">
        <v>0.72499999999999998</v>
      </c>
      <c r="I56" s="4">
        <v>0.75138888888888888</v>
      </c>
      <c r="J56" s="3" t="s">
        <v>18</v>
      </c>
      <c r="K56" s="3" t="s">
        <v>19</v>
      </c>
      <c r="L56" s="4">
        <v>2.6388888888888889E-2</v>
      </c>
      <c r="M56" s="3">
        <v>64</v>
      </c>
      <c r="N56" s="5">
        <f t="shared" si="1"/>
        <v>1753536</v>
      </c>
      <c r="O56" s="6">
        <v>27399</v>
      </c>
      <c r="P56" s="3" t="s">
        <v>20</v>
      </c>
    </row>
    <row r="57" spans="1:16" x14ac:dyDescent="0.3">
      <c r="A57" s="3" t="s">
        <v>16</v>
      </c>
      <c r="B57" s="3">
        <v>952</v>
      </c>
      <c r="C57" s="3">
        <v>2</v>
      </c>
      <c r="D57" s="3">
        <v>952010</v>
      </c>
      <c r="E57" s="3">
        <v>4</v>
      </c>
      <c r="F57" s="3" t="s">
        <v>17</v>
      </c>
      <c r="G57" s="3" t="s">
        <v>37</v>
      </c>
      <c r="H57" s="4">
        <v>0.30694444444444446</v>
      </c>
      <c r="I57" s="4">
        <v>0.35972222222222222</v>
      </c>
      <c r="J57" s="3" t="s">
        <v>18</v>
      </c>
      <c r="K57" s="3" t="s">
        <v>18</v>
      </c>
      <c r="L57" s="4">
        <v>5.2777777777777778E-2</v>
      </c>
      <c r="M57" s="3">
        <v>64</v>
      </c>
      <c r="N57" s="5">
        <f t="shared" si="1"/>
        <v>3483136</v>
      </c>
      <c r="O57" s="6">
        <v>54424</v>
      </c>
      <c r="P57" s="3" t="s">
        <v>20</v>
      </c>
    </row>
    <row r="58" spans="1:16" x14ac:dyDescent="0.3">
      <c r="A58" s="3" t="s">
        <v>16</v>
      </c>
      <c r="B58" s="3">
        <v>952</v>
      </c>
      <c r="C58" s="3">
        <v>2</v>
      </c>
      <c r="D58" s="3">
        <v>952018</v>
      </c>
      <c r="E58" s="3">
        <v>4</v>
      </c>
      <c r="F58" s="3" t="s">
        <v>17</v>
      </c>
      <c r="G58" s="3"/>
      <c r="H58" s="4">
        <v>0.39027777777777778</v>
      </c>
      <c r="I58" s="4">
        <v>0.44305555555555554</v>
      </c>
      <c r="J58" s="3" t="s">
        <v>18</v>
      </c>
      <c r="K58" s="3" t="s">
        <v>18</v>
      </c>
      <c r="L58" s="4">
        <v>5.2777777777777778E-2</v>
      </c>
      <c r="M58" s="3">
        <v>64</v>
      </c>
      <c r="N58" s="5">
        <f t="shared" si="1"/>
        <v>3483136</v>
      </c>
      <c r="O58" s="6">
        <v>54424</v>
      </c>
      <c r="P58" s="3" t="s">
        <v>20</v>
      </c>
    </row>
    <row r="59" spans="1:16" x14ac:dyDescent="0.3">
      <c r="A59" s="3" t="s">
        <v>16</v>
      </c>
      <c r="B59" s="3">
        <v>952</v>
      </c>
      <c r="C59" s="3">
        <v>2</v>
      </c>
      <c r="D59" s="3">
        <v>952026</v>
      </c>
      <c r="E59" s="3">
        <v>4</v>
      </c>
      <c r="F59" s="3" t="s">
        <v>17</v>
      </c>
      <c r="G59" s="3" t="s">
        <v>37</v>
      </c>
      <c r="H59" s="4">
        <v>0.47361111111111109</v>
      </c>
      <c r="I59" s="4">
        <v>0.52638888888888891</v>
      </c>
      <c r="J59" s="3" t="s">
        <v>18</v>
      </c>
      <c r="K59" s="3" t="s">
        <v>18</v>
      </c>
      <c r="L59" s="4">
        <v>5.2777777777777778E-2</v>
      </c>
      <c r="M59" s="3">
        <v>64</v>
      </c>
      <c r="N59" s="5">
        <f t="shared" si="1"/>
        <v>3483136</v>
      </c>
      <c r="O59" s="6">
        <v>54424</v>
      </c>
      <c r="P59" s="3" t="s">
        <v>20</v>
      </c>
    </row>
    <row r="60" spans="1:16" x14ac:dyDescent="0.3">
      <c r="A60" s="3" t="s">
        <v>16</v>
      </c>
      <c r="B60" s="3">
        <v>952</v>
      </c>
      <c r="C60" s="3">
        <v>2</v>
      </c>
      <c r="D60" s="3">
        <v>952040</v>
      </c>
      <c r="E60" s="3">
        <v>4</v>
      </c>
      <c r="F60" s="3" t="s">
        <v>17</v>
      </c>
      <c r="G60" s="3" t="s">
        <v>37</v>
      </c>
      <c r="H60" s="4">
        <v>0.55694444444444446</v>
      </c>
      <c r="I60" s="4">
        <v>0.60972222222222228</v>
      </c>
      <c r="J60" s="3" t="s">
        <v>18</v>
      </c>
      <c r="K60" s="3" t="s">
        <v>18</v>
      </c>
      <c r="L60" s="4">
        <v>5.2777777777777778E-2</v>
      </c>
      <c r="M60" s="3">
        <v>64</v>
      </c>
      <c r="N60" s="5">
        <f t="shared" si="1"/>
        <v>3483136</v>
      </c>
      <c r="O60" s="6">
        <v>54424</v>
      </c>
      <c r="P60" s="3" t="s">
        <v>20</v>
      </c>
    </row>
    <row r="61" spans="1:16" x14ac:dyDescent="0.3">
      <c r="A61" s="3" t="s">
        <v>16</v>
      </c>
      <c r="B61" s="3">
        <v>952</v>
      </c>
      <c r="C61" s="3">
        <v>2</v>
      </c>
      <c r="D61" s="3">
        <v>952050</v>
      </c>
      <c r="E61" s="3">
        <v>4</v>
      </c>
      <c r="F61" s="3" t="s">
        <v>17</v>
      </c>
      <c r="G61" s="3" t="s">
        <v>37</v>
      </c>
      <c r="H61" s="4">
        <v>0.64027777777777772</v>
      </c>
      <c r="I61" s="4">
        <v>0.69305555555555554</v>
      </c>
      <c r="J61" s="3" t="s">
        <v>18</v>
      </c>
      <c r="K61" s="3" t="s">
        <v>18</v>
      </c>
      <c r="L61" s="4">
        <v>5.2777777777777778E-2</v>
      </c>
      <c r="M61" s="3">
        <v>64</v>
      </c>
      <c r="N61" s="5">
        <f t="shared" si="1"/>
        <v>3483136</v>
      </c>
      <c r="O61" s="6">
        <v>54424</v>
      </c>
      <c r="P61" s="3" t="s">
        <v>20</v>
      </c>
    </row>
    <row r="62" spans="1:16" x14ac:dyDescent="0.3">
      <c r="A62" s="3" t="s">
        <v>16</v>
      </c>
      <c r="B62" s="3">
        <v>952</v>
      </c>
      <c r="C62" s="3">
        <v>2</v>
      </c>
      <c r="D62" s="3">
        <v>952058</v>
      </c>
      <c r="E62" s="3">
        <v>4</v>
      </c>
      <c r="F62" s="3" t="s">
        <v>17</v>
      </c>
      <c r="G62" s="3"/>
      <c r="H62" s="4">
        <v>0.72361111111111109</v>
      </c>
      <c r="I62" s="4">
        <v>0.77638888888888891</v>
      </c>
      <c r="J62" s="3" t="s">
        <v>18</v>
      </c>
      <c r="K62" s="3" t="s">
        <v>18</v>
      </c>
      <c r="L62" s="4">
        <v>5.2777777777777778E-2</v>
      </c>
      <c r="M62" s="3">
        <v>64</v>
      </c>
      <c r="N62" s="5">
        <f t="shared" si="1"/>
        <v>3483136</v>
      </c>
      <c r="O62" s="6">
        <v>54424</v>
      </c>
      <c r="P62" s="3" t="s">
        <v>20</v>
      </c>
    </row>
    <row r="63" spans="1:16" x14ac:dyDescent="0.3">
      <c r="A63" s="3" t="s">
        <v>16</v>
      </c>
      <c r="B63" s="3">
        <v>953</v>
      </c>
      <c r="C63" s="3">
        <v>1</v>
      </c>
      <c r="D63" s="3">
        <v>953001</v>
      </c>
      <c r="E63" s="3">
        <v>1</v>
      </c>
      <c r="F63" s="3" t="s">
        <v>21</v>
      </c>
      <c r="G63" s="3"/>
      <c r="H63" s="4">
        <v>0.52430555555555558</v>
      </c>
      <c r="I63" s="4">
        <v>0.5395833333333333</v>
      </c>
      <c r="J63" s="3" t="s">
        <v>22</v>
      </c>
      <c r="K63" s="3" t="s">
        <v>18</v>
      </c>
      <c r="L63" s="4">
        <v>1.5277777777777777E-2</v>
      </c>
      <c r="M63" s="3">
        <v>27</v>
      </c>
      <c r="N63" s="5">
        <f t="shared" si="1"/>
        <v>438642</v>
      </c>
      <c r="O63" s="6">
        <v>16246</v>
      </c>
      <c r="P63" s="3" t="s">
        <v>20</v>
      </c>
    </row>
    <row r="64" spans="1:16" x14ac:dyDescent="0.3">
      <c r="A64" s="3" t="s">
        <v>16</v>
      </c>
      <c r="B64" s="3">
        <v>953</v>
      </c>
      <c r="C64" s="3">
        <v>2</v>
      </c>
      <c r="D64" s="3">
        <v>953004</v>
      </c>
      <c r="E64" s="3">
        <v>1</v>
      </c>
      <c r="F64" s="3" t="s">
        <v>21</v>
      </c>
      <c r="G64" s="3" t="s">
        <v>37</v>
      </c>
      <c r="H64" s="4">
        <v>0.5854166666666667</v>
      </c>
      <c r="I64" s="4">
        <v>0.6</v>
      </c>
      <c r="J64" s="3" t="s">
        <v>18</v>
      </c>
      <c r="K64" s="3" t="s">
        <v>22</v>
      </c>
      <c r="L64" s="4">
        <v>1.4583333333333334E-2</v>
      </c>
      <c r="M64" s="3">
        <v>27</v>
      </c>
      <c r="N64" s="5">
        <f t="shared" si="1"/>
        <v>434187</v>
      </c>
      <c r="O64" s="6">
        <v>16081</v>
      </c>
      <c r="P64" s="3" t="s">
        <v>20</v>
      </c>
    </row>
    <row r="65" spans="1:16" x14ac:dyDescent="0.3">
      <c r="A65" s="3" t="s">
        <v>16</v>
      </c>
      <c r="B65" s="3">
        <v>954</v>
      </c>
      <c r="C65" s="3">
        <v>1</v>
      </c>
      <c r="D65" s="3">
        <v>954001</v>
      </c>
      <c r="E65" s="3">
        <v>1</v>
      </c>
      <c r="F65" s="3" t="s">
        <v>17</v>
      </c>
      <c r="G65" s="3"/>
      <c r="H65" s="4">
        <v>0.25416666666666665</v>
      </c>
      <c r="I65" s="4">
        <v>0.26250000000000001</v>
      </c>
      <c r="J65" s="3" t="s">
        <v>23</v>
      </c>
      <c r="K65" s="3" t="s">
        <v>24</v>
      </c>
      <c r="L65" s="4">
        <v>8.3333333333333332E-3</v>
      </c>
      <c r="M65" s="3">
        <v>64</v>
      </c>
      <c r="N65" s="5">
        <f t="shared" si="1"/>
        <v>675392</v>
      </c>
      <c r="O65" s="6">
        <v>10553</v>
      </c>
      <c r="P65" s="3" t="s">
        <v>20</v>
      </c>
    </row>
    <row r="66" spans="1:16" x14ac:dyDescent="0.3">
      <c r="A66" s="3" t="s">
        <v>16</v>
      </c>
      <c r="B66" s="3">
        <v>954</v>
      </c>
      <c r="C66" s="3">
        <v>1</v>
      </c>
      <c r="D66" s="3">
        <v>954007</v>
      </c>
      <c r="E66" s="3">
        <v>2</v>
      </c>
      <c r="F66" s="3" t="s">
        <v>17</v>
      </c>
      <c r="G66" s="3" t="s">
        <v>37</v>
      </c>
      <c r="H66" s="4">
        <v>0.28541666666666665</v>
      </c>
      <c r="I66" s="4">
        <v>0.28958333333333336</v>
      </c>
      <c r="J66" s="3" t="s">
        <v>26</v>
      </c>
      <c r="K66" s="3" t="s">
        <v>27</v>
      </c>
      <c r="L66" s="4">
        <v>4.1666666666666666E-3</v>
      </c>
      <c r="M66" s="3">
        <v>64</v>
      </c>
      <c r="N66" s="5">
        <f t="shared" si="1"/>
        <v>209472</v>
      </c>
      <c r="O66" s="6">
        <v>3273</v>
      </c>
      <c r="P66" s="3" t="s">
        <v>20</v>
      </c>
    </row>
    <row r="67" spans="1:16" x14ac:dyDescent="0.3">
      <c r="A67" s="3" t="s">
        <v>16</v>
      </c>
      <c r="B67" s="3">
        <v>954</v>
      </c>
      <c r="C67" s="3">
        <v>2</v>
      </c>
      <c r="D67" s="3">
        <v>954012</v>
      </c>
      <c r="E67" s="3">
        <v>3</v>
      </c>
      <c r="F67" s="3" t="s">
        <v>17</v>
      </c>
      <c r="G67" s="3"/>
      <c r="H67" s="4">
        <v>0.27430555555555558</v>
      </c>
      <c r="I67" s="4">
        <v>0.29097222222222224</v>
      </c>
      <c r="J67" s="3" t="s">
        <v>28</v>
      </c>
      <c r="K67" s="3" t="s">
        <v>26</v>
      </c>
      <c r="L67" s="4">
        <v>1.6666666666666666E-2</v>
      </c>
      <c r="M67" s="3">
        <v>64</v>
      </c>
      <c r="N67" s="5">
        <f t="shared" si="1"/>
        <v>1162624</v>
      </c>
      <c r="O67" s="6">
        <v>18166</v>
      </c>
      <c r="P67" s="3" t="s">
        <v>20</v>
      </c>
    </row>
    <row r="68" spans="1:16" x14ac:dyDescent="0.3">
      <c r="A68" s="3" t="s">
        <v>16</v>
      </c>
      <c r="B68" s="3">
        <v>954</v>
      </c>
      <c r="C68" s="3">
        <v>1</v>
      </c>
      <c r="D68" s="3">
        <v>954013</v>
      </c>
      <c r="E68" s="3">
        <v>4</v>
      </c>
      <c r="F68" s="3" t="s">
        <v>17</v>
      </c>
      <c r="G68" s="3" t="s">
        <v>37</v>
      </c>
      <c r="H68" s="4">
        <v>0.29236111111111113</v>
      </c>
      <c r="I68" s="4">
        <v>0.31527777777777777</v>
      </c>
      <c r="J68" s="3" t="s">
        <v>23</v>
      </c>
      <c r="K68" s="3" t="s">
        <v>33</v>
      </c>
      <c r="L68" s="4">
        <v>2.2916666666666665E-2</v>
      </c>
      <c r="M68" s="3">
        <v>64</v>
      </c>
      <c r="N68" s="5">
        <f t="shared" si="1"/>
        <v>1537536</v>
      </c>
      <c r="O68" s="6">
        <v>24024</v>
      </c>
      <c r="P68" s="3" t="s">
        <v>20</v>
      </c>
    </row>
    <row r="69" spans="1:16" x14ac:dyDescent="0.3">
      <c r="A69" s="3" t="s">
        <v>16</v>
      </c>
      <c r="B69" s="3">
        <v>954</v>
      </c>
      <c r="C69" s="3">
        <v>1</v>
      </c>
      <c r="D69" s="3">
        <v>954015</v>
      </c>
      <c r="E69" s="3">
        <v>1</v>
      </c>
      <c r="F69" s="3" t="s">
        <v>17</v>
      </c>
      <c r="G69" s="3"/>
      <c r="H69" s="4">
        <v>0.33750000000000002</v>
      </c>
      <c r="I69" s="4">
        <v>0.34583333333333333</v>
      </c>
      <c r="J69" s="3" t="s">
        <v>23</v>
      </c>
      <c r="K69" s="3" t="s">
        <v>24</v>
      </c>
      <c r="L69" s="4">
        <v>8.3333333333333332E-3</v>
      </c>
      <c r="M69" s="3">
        <v>64</v>
      </c>
      <c r="N69" s="5">
        <f t="shared" si="1"/>
        <v>675392</v>
      </c>
      <c r="O69" s="6">
        <v>10553</v>
      </c>
      <c r="P69" s="3" t="s">
        <v>20</v>
      </c>
    </row>
    <row r="70" spans="1:16" x14ac:dyDescent="0.3">
      <c r="A70" s="3" t="s">
        <v>16</v>
      </c>
      <c r="B70" s="3">
        <v>954</v>
      </c>
      <c r="C70" s="3">
        <v>2</v>
      </c>
      <c r="D70" s="3">
        <v>954016</v>
      </c>
      <c r="E70" s="3">
        <v>5</v>
      </c>
      <c r="F70" s="3" t="s">
        <v>17</v>
      </c>
      <c r="G70" s="3"/>
      <c r="H70" s="4">
        <v>0.29375000000000001</v>
      </c>
      <c r="I70" s="4">
        <v>0.29791666666666666</v>
      </c>
      <c r="J70" s="3" t="s">
        <v>27</v>
      </c>
      <c r="K70" s="3" t="s">
        <v>23</v>
      </c>
      <c r="L70" s="4">
        <v>4.1666666666666666E-3</v>
      </c>
      <c r="M70" s="3">
        <v>64</v>
      </c>
      <c r="N70" s="5">
        <f t="shared" si="1"/>
        <v>215296</v>
      </c>
      <c r="O70" s="6">
        <v>3364</v>
      </c>
      <c r="P70" s="3" t="s">
        <v>20</v>
      </c>
    </row>
    <row r="71" spans="1:16" x14ac:dyDescent="0.3">
      <c r="A71" s="3" t="s">
        <v>16</v>
      </c>
      <c r="B71" s="3">
        <v>954</v>
      </c>
      <c r="C71" s="3">
        <v>1</v>
      </c>
      <c r="D71" s="3">
        <v>954017</v>
      </c>
      <c r="E71" s="3">
        <v>2</v>
      </c>
      <c r="F71" s="3" t="s">
        <v>17</v>
      </c>
      <c r="G71" s="3"/>
      <c r="H71" s="4">
        <v>0.36875000000000002</v>
      </c>
      <c r="I71" s="4">
        <v>0.37291666666666667</v>
      </c>
      <c r="J71" s="3" t="s">
        <v>26</v>
      </c>
      <c r="K71" s="3" t="s">
        <v>27</v>
      </c>
      <c r="L71" s="4">
        <v>4.1666666666666666E-3</v>
      </c>
      <c r="M71" s="3">
        <v>64</v>
      </c>
      <c r="N71" s="5">
        <f t="shared" si="1"/>
        <v>209472</v>
      </c>
      <c r="O71" s="6">
        <v>3273</v>
      </c>
      <c r="P71" s="3" t="s">
        <v>20</v>
      </c>
    </row>
    <row r="72" spans="1:16" x14ac:dyDescent="0.3">
      <c r="A72" s="3" t="s">
        <v>16</v>
      </c>
      <c r="B72" s="3">
        <v>954</v>
      </c>
      <c r="C72" s="3">
        <v>2</v>
      </c>
      <c r="D72" s="3">
        <v>954022</v>
      </c>
      <c r="E72" s="3">
        <v>6</v>
      </c>
      <c r="F72" s="3" t="s">
        <v>29</v>
      </c>
      <c r="G72" s="3"/>
      <c r="H72" s="4">
        <v>0.31458333333333333</v>
      </c>
      <c r="I72" s="4">
        <v>0.32916666666666666</v>
      </c>
      <c r="J72" s="3" t="s">
        <v>30</v>
      </c>
      <c r="K72" s="3" t="s">
        <v>26</v>
      </c>
      <c r="L72" s="4">
        <v>1.4583333333333334E-2</v>
      </c>
      <c r="M72" s="3">
        <v>14</v>
      </c>
      <c r="N72" s="5">
        <f t="shared" si="1"/>
        <v>261492</v>
      </c>
      <c r="O72" s="6">
        <v>18678</v>
      </c>
      <c r="P72" s="3" t="s">
        <v>20</v>
      </c>
    </row>
    <row r="73" spans="1:16" x14ac:dyDescent="0.3">
      <c r="A73" s="3" t="s">
        <v>16</v>
      </c>
      <c r="B73" s="3">
        <v>954</v>
      </c>
      <c r="C73" s="3">
        <v>2</v>
      </c>
      <c r="D73" s="3">
        <v>954024</v>
      </c>
      <c r="E73" s="3">
        <v>6</v>
      </c>
      <c r="F73" s="3" t="s">
        <v>31</v>
      </c>
      <c r="G73" s="3"/>
      <c r="H73" s="4">
        <v>0.32083333333333336</v>
      </c>
      <c r="I73" s="4">
        <v>0.32916666666666666</v>
      </c>
      <c r="J73" s="3" t="s">
        <v>32</v>
      </c>
      <c r="K73" s="3" t="s">
        <v>26</v>
      </c>
      <c r="L73" s="4">
        <v>8.3333333333333332E-3</v>
      </c>
      <c r="M73" s="3">
        <v>50</v>
      </c>
      <c r="N73" s="5">
        <f t="shared" si="1"/>
        <v>521550</v>
      </c>
      <c r="O73" s="6">
        <v>10431</v>
      </c>
      <c r="P73" s="3" t="s">
        <v>20</v>
      </c>
    </row>
    <row r="74" spans="1:16" x14ac:dyDescent="0.3">
      <c r="A74" s="3" t="s">
        <v>16</v>
      </c>
      <c r="B74" s="3">
        <v>954</v>
      </c>
      <c r="C74" s="3">
        <v>1</v>
      </c>
      <c r="D74" s="3">
        <v>954025</v>
      </c>
      <c r="E74" s="3">
        <v>4</v>
      </c>
      <c r="F74" s="3" t="s">
        <v>17</v>
      </c>
      <c r="G74" s="3"/>
      <c r="H74" s="4">
        <v>0.37569444444444444</v>
      </c>
      <c r="I74" s="4">
        <v>0.39861111111111114</v>
      </c>
      <c r="J74" s="3" t="s">
        <v>23</v>
      </c>
      <c r="K74" s="3" t="s">
        <v>33</v>
      </c>
      <c r="L74" s="4">
        <v>2.2916666666666665E-2</v>
      </c>
      <c r="M74" s="3">
        <v>64</v>
      </c>
      <c r="N74" s="5">
        <f t="shared" si="1"/>
        <v>1537536</v>
      </c>
      <c r="O74" s="6">
        <v>24024</v>
      </c>
      <c r="P74" s="3" t="s">
        <v>20</v>
      </c>
    </row>
    <row r="75" spans="1:16" x14ac:dyDescent="0.3">
      <c r="A75" s="3" t="s">
        <v>16</v>
      </c>
      <c r="B75" s="3">
        <v>954</v>
      </c>
      <c r="C75" s="3">
        <v>2</v>
      </c>
      <c r="D75" s="3">
        <v>954028</v>
      </c>
      <c r="E75" s="3">
        <v>7</v>
      </c>
      <c r="F75" s="3" t="s">
        <v>17</v>
      </c>
      <c r="G75" s="3"/>
      <c r="H75" s="4">
        <v>0.35138888888888886</v>
      </c>
      <c r="I75" s="4">
        <v>0.37430555555555556</v>
      </c>
      <c r="J75" s="3" t="s">
        <v>34</v>
      </c>
      <c r="K75" s="3" t="s">
        <v>26</v>
      </c>
      <c r="L75" s="4">
        <v>2.2916666666666665E-2</v>
      </c>
      <c r="M75" s="3">
        <v>64</v>
      </c>
      <c r="N75" s="5">
        <f t="shared" si="1"/>
        <v>1540224</v>
      </c>
      <c r="O75" s="6">
        <v>24066</v>
      </c>
      <c r="P75" s="3" t="s">
        <v>20</v>
      </c>
    </row>
    <row r="76" spans="1:16" x14ac:dyDescent="0.3">
      <c r="A76" s="3" t="s">
        <v>16</v>
      </c>
      <c r="B76" s="3">
        <v>954</v>
      </c>
      <c r="C76" s="3">
        <v>1</v>
      </c>
      <c r="D76" s="3">
        <v>954031</v>
      </c>
      <c r="E76" s="3">
        <v>5</v>
      </c>
      <c r="F76" s="3" t="s">
        <v>17</v>
      </c>
      <c r="G76" s="3"/>
      <c r="H76" s="4">
        <v>0.42083333333333334</v>
      </c>
      <c r="I76" s="4">
        <v>0.43541666666666667</v>
      </c>
      <c r="J76" s="3" t="s">
        <v>23</v>
      </c>
      <c r="K76" s="3" t="s">
        <v>35</v>
      </c>
      <c r="L76" s="4">
        <v>1.4583333333333334E-2</v>
      </c>
      <c r="M76" s="3">
        <v>64</v>
      </c>
      <c r="N76" s="5">
        <f t="shared" si="1"/>
        <v>1198016</v>
      </c>
      <c r="O76" s="6">
        <v>18719</v>
      </c>
      <c r="P76" s="3" t="s">
        <v>20</v>
      </c>
    </row>
    <row r="77" spans="1:16" x14ac:dyDescent="0.3">
      <c r="A77" s="3" t="s">
        <v>16</v>
      </c>
      <c r="B77" s="3">
        <v>954</v>
      </c>
      <c r="C77" s="3">
        <v>1</v>
      </c>
      <c r="D77" s="3">
        <v>954035</v>
      </c>
      <c r="E77" s="3">
        <v>2</v>
      </c>
      <c r="F77" s="3" t="s">
        <v>17</v>
      </c>
      <c r="G77" s="3"/>
      <c r="H77" s="4">
        <v>0.45208333333333334</v>
      </c>
      <c r="I77" s="4">
        <v>0.45624999999999999</v>
      </c>
      <c r="J77" s="3" t="s">
        <v>26</v>
      </c>
      <c r="K77" s="3" t="s">
        <v>27</v>
      </c>
      <c r="L77" s="4">
        <v>4.1666666666666666E-3</v>
      </c>
      <c r="M77" s="3">
        <v>64</v>
      </c>
      <c r="N77" s="5">
        <f t="shared" si="1"/>
        <v>209472</v>
      </c>
      <c r="O77" s="6">
        <v>3273</v>
      </c>
      <c r="P77" s="3" t="s">
        <v>20</v>
      </c>
    </row>
    <row r="78" spans="1:16" x14ac:dyDescent="0.3">
      <c r="A78" s="3" t="s">
        <v>16</v>
      </c>
      <c r="B78" s="3">
        <v>954</v>
      </c>
      <c r="C78" s="3">
        <v>2</v>
      </c>
      <c r="D78" s="3">
        <v>954042</v>
      </c>
      <c r="E78" s="3">
        <v>5</v>
      </c>
      <c r="F78" s="3" t="s">
        <v>17</v>
      </c>
      <c r="G78" s="3"/>
      <c r="H78" s="4">
        <v>0.37708333333333333</v>
      </c>
      <c r="I78" s="4">
        <v>0.38124999999999998</v>
      </c>
      <c r="J78" s="3" t="s">
        <v>27</v>
      </c>
      <c r="K78" s="3" t="s">
        <v>23</v>
      </c>
      <c r="L78" s="4">
        <v>4.1666666666666666E-3</v>
      </c>
      <c r="M78" s="3">
        <v>64</v>
      </c>
      <c r="N78" s="5">
        <f t="shared" si="1"/>
        <v>215296</v>
      </c>
      <c r="O78" s="6">
        <v>3364</v>
      </c>
      <c r="P78" s="3" t="s">
        <v>20</v>
      </c>
    </row>
    <row r="79" spans="1:16" x14ac:dyDescent="0.3">
      <c r="A79" s="3" t="s">
        <v>16</v>
      </c>
      <c r="B79" s="3">
        <v>954</v>
      </c>
      <c r="C79" s="3">
        <v>1</v>
      </c>
      <c r="D79" s="3">
        <v>954043</v>
      </c>
      <c r="E79" s="3">
        <v>4</v>
      </c>
      <c r="F79" s="3" t="s">
        <v>17</v>
      </c>
      <c r="G79" s="3"/>
      <c r="H79" s="4">
        <v>0.45902777777777776</v>
      </c>
      <c r="I79" s="4">
        <v>0.47569444444444442</v>
      </c>
      <c r="J79" s="3" t="s">
        <v>23</v>
      </c>
      <c r="K79" s="3" t="s">
        <v>28</v>
      </c>
      <c r="L79" s="4">
        <v>1.6666666666666666E-2</v>
      </c>
      <c r="M79" s="3">
        <v>64</v>
      </c>
      <c r="N79" s="5">
        <f t="shared" si="1"/>
        <v>1159936</v>
      </c>
      <c r="O79" s="6">
        <v>18124</v>
      </c>
      <c r="P79" s="3" t="s">
        <v>20</v>
      </c>
    </row>
    <row r="80" spans="1:16" x14ac:dyDescent="0.3">
      <c r="A80" s="3" t="s">
        <v>16</v>
      </c>
      <c r="B80" s="3">
        <v>954</v>
      </c>
      <c r="C80" s="3">
        <v>2</v>
      </c>
      <c r="D80" s="3">
        <v>954048</v>
      </c>
      <c r="E80" s="3">
        <v>6</v>
      </c>
      <c r="F80" s="3" t="s">
        <v>17</v>
      </c>
      <c r="G80" s="3"/>
      <c r="H80" s="4">
        <v>0.39791666666666664</v>
      </c>
      <c r="I80" s="4">
        <v>0.41249999999999998</v>
      </c>
      <c r="J80" s="3" t="s">
        <v>30</v>
      </c>
      <c r="K80" s="3" t="s">
        <v>26</v>
      </c>
      <c r="L80" s="4">
        <v>1.4583333333333334E-2</v>
      </c>
      <c r="M80" s="3">
        <v>64</v>
      </c>
      <c r="N80" s="5">
        <f t="shared" si="1"/>
        <v>1195392</v>
      </c>
      <c r="O80" s="6">
        <v>18678</v>
      </c>
      <c r="P80" s="3" t="s">
        <v>20</v>
      </c>
    </row>
    <row r="81" spans="1:16" x14ac:dyDescent="0.3">
      <c r="A81" s="3" t="s">
        <v>16</v>
      </c>
      <c r="B81" s="3">
        <v>954</v>
      </c>
      <c r="C81" s="3">
        <v>1</v>
      </c>
      <c r="D81" s="3">
        <v>954049</v>
      </c>
      <c r="E81" s="3">
        <v>1</v>
      </c>
      <c r="F81" s="3" t="s">
        <v>31</v>
      </c>
      <c r="G81" s="3"/>
      <c r="H81" s="4">
        <v>0.50416666666666665</v>
      </c>
      <c r="I81" s="4">
        <v>0.51249999999999996</v>
      </c>
      <c r="J81" s="3" t="s">
        <v>23</v>
      </c>
      <c r="K81" s="3" t="s">
        <v>24</v>
      </c>
      <c r="L81" s="4">
        <v>8.3333333333333332E-3</v>
      </c>
      <c r="M81" s="3">
        <v>50</v>
      </c>
      <c r="N81" s="5">
        <f t="shared" si="1"/>
        <v>527650</v>
      </c>
      <c r="O81" s="6">
        <v>10553</v>
      </c>
      <c r="P81" s="3" t="s">
        <v>20</v>
      </c>
    </row>
    <row r="82" spans="1:16" x14ac:dyDescent="0.3">
      <c r="A82" s="3" t="s">
        <v>16</v>
      </c>
      <c r="B82" s="3">
        <v>954</v>
      </c>
      <c r="C82" s="3">
        <v>2</v>
      </c>
      <c r="D82" s="3">
        <v>954050</v>
      </c>
      <c r="E82" s="3">
        <v>7</v>
      </c>
      <c r="F82" s="3" t="s">
        <v>17</v>
      </c>
      <c r="G82" s="3"/>
      <c r="H82" s="4">
        <v>0.43472222222222223</v>
      </c>
      <c r="I82" s="4">
        <v>0.45763888888888887</v>
      </c>
      <c r="J82" s="3" t="s">
        <v>34</v>
      </c>
      <c r="K82" s="3" t="s">
        <v>26</v>
      </c>
      <c r="L82" s="4">
        <v>2.2916666666666665E-2</v>
      </c>
      <c r="M82" s="3">
        <v>64</v>
      </c>
      <c r="N82" s="5">
        <f t="shared" si="1"/>
        <v>1540224</v>
      </c>
      <c r="O82" s="6">
        <v>24066</v>
      </c>
      <c r="P82" s="3" t="s">
        <v>20</v>
      </c>
    </row>
    <row r="83" spans="1:16" x14ac:dyDescent="0.3">
      <c r="A83" s="3" t="s">
        <v>16</v>
      </c>
      <c r="B83" s="3">
        <v>954</v>
      </c>
      <c r="C83" s="3">
        <v>1</v>
      </c>
      <c r="D83" s="3">
        <v>954053</v>
      </c>
      <c r="E83" s="3">
        <v>5</v>
      </c>
      <c r="F83" s="3" t="s">
        <v>29</v>
      </c>
      <c r="G83" s="3"/>
      <c r="H83" s="4">
        <v>0.50416666666666665</v>
      </c>
      <c r="I83" s="4">
        <v>0.51875000000000004</v>
      </c>
      <c r="J83" s="3" t="s">
        <v>23</v>
      </c>
      <c r="K83" s="3" t="s">
        <v>35</v>
      </c>
      <c r="L83" s="4">
        <v>1.4583333333333334E-2</v>
      </c>
      <c r="M83" s="3">
        <v>14</v>
      </c>
      <c r="N83" s="5">
        <f t="shared" si="1"/>
        <v>262066</v>
      </c>
      <c r="O83" s="6">
        <v>18719</v>
      </c>
      <c r="P83" s="3" t="s">
        <v>20</v>
      </c>
    </row>
    <row r="84" spans="1:16" x14ac:dyDescent="0.3">
      <c r="A84" s="3" t="s">
        <v>16</v>
      </c>
      <c r="B84" s="3">
        <v>954</v>
      </c>
      <c r="C84" s="3">
        <v>1</v>
      </c>
      <c r="D84" s="3">
        <v>954055</v>
      </c>
      <c r="E84" s="3">
        <v>2</v>
      </c>
      <c r="F84" s="3" t="s">
        <v>17</v>
      </c>
      <c r="G84" s="3"/>
      <c r="H84" s="4">
        <v>0.53541666666666665</v>
      </c>
      <c r="I84" s="4">
        <v>0.5395833333333333</v>
      </c>
      <c r="J84" s="3" t="s">
        <v>26</v>
      </c>
      <c r="K84" s="3" t="s">
        <v>27</v>
      </c>
      <c r="L84" s="4">
        <v>4.1666666666666666E-3</v>
      </c>
      <c r="M84" s="3">
        <v>64</v>
      </c>
      <c r="N84" s="5">
        <f t="shared" si="1"/>
        <v>209472</v>
      </c>
      <c r="O84" s="6">
        <v>3273</v>
      </c>
      <c r="P84" s="3" t="s">
        <v>20</v>
      </c>
    </row>
    <row r="85" spans="1:16" x14ac:dyDescent="0.3">
      <c r="A85" s="3" t="s">
        <v>16</v>
      </c>
      <c r="B85" s="3">
        <v>954</v>
      </c>
      <c r="C85" s="3">
        <v>2</v>
      </c>
      <c r="D85" s="3">
        <v>954060</v>
      </c>
      <c r="E85" s="3">
        <v>5</v>
      </c>
      <c r="F85" s="3" t="s">
        <v>17</v>
      </c>
      <c r="G85" s="3"/>
      <c r="H85" s="4">
        <v>0.46041666666666664</v>
      </c>
      <c r="I85" s="4">
        <v>0.46458333333333335</v>
      </c>
      <c r="J85" s="3" t="s">
        <v>27</v>
      </c>
      <c r="K85" s="3" t="s">
        <v>23</v>
      </c>
      <c r="L85" s="4">
        <v>4.1666666666666666E-3</v>
      </c>
      <c r="M85" s="3">
        <v>64</v>
      </c>
      <c r="N85" s="5">
        <f t="shared" si="1"/>
        <v>215296</v>
      </c>
      <c r="O85" s="6">
        <v>3364</v>
      </c>
      <c r="P85" s="3" t="s">
        <v>20</v>
      </c>
    </row>
    <row r="86" spans="1:16" x14ac:dyDescent="0.3">
      <c r="A86" s="3" t="s">
        <v>16</v>
      </c>
      <c r="B86" s="3">
        <v>954</v>
      </c>
      <c r="C86" s="3">
        <v>1</v>
      </c>
      <c r="D86" s="3">
        <v>954063</v>
      </c>
      <c r="E86" s="3">
        <v>4</v>
      </c>
      <c r="F86" s="3" t="s">
        <v>17</v>
      </c>
      <c r="G86" s="3"/>
      <c r="H86" s="4">
        <v>0.54236111111111107</v>
      </c>
      <c r="I86" s="4">
        <v>0.56527777777777777</v>
      </c>
      <c r="J86" s="3" t="s">
        <v>23</v>
      </c>
      <c r="K86" s="3" t="s">
        <v>33</v>
      </c>
      <c r="L86" s="4">
        <v>2.2916666666666665E-2</v>
      </c>
      <c r="M86" s="3">
        <v>64</v>
      </c>
      <c r="N86" s="5">
        <f t="shared" si="1"/>
        <v>1537536</v>
      </c>
      <c r="O86" s="6">
        <v>24024</v>
      </c>
      <c r="P86" s="3" t="s">
        <v>20</v>
      </c>
    </row>
    <row r="87" spans="1:16" x14ac:dyDescent="0.3">
      <c r="A87" s="3" t="s">
        <v>16</v>
      </c>
      <c r="B87" s="3">
        <v>954</v>
      </c>
      <c r="C87" s="3">
        <v>2</v>
      </c>
      <c r="D87" s="3">
        <v>954068</v>
      </c>
      <c r="E87" s="3">
        <v>6</v>
      </c>
      <c r="F87" s="3" t="s">
        <v>17</v>
      </c>
      <c r="G87" s="3"/>
      <c r="H87" s="4">
        <v>0.48749999999999999</v>
      </c>
      <c r="I87" s="4">
        <v>0.49583333333333335</v>
      </c>
      <c r="J87" s="3" t="s">
        <v>32</v>
      </c>
      <c r="K87" s="3" t="s">
        <v>26</v>
      </c>
      <c r="L87" s="4">
        <v>8.3333333333333332E-3</v>
      </c>
      <c r="M87" s="3">
        <v>64</v>
      </c>
      <c r="N87" s="5">
        <f t="shared" si="1"/>
        <v>667584</v>
      </c>
      <c r="O87" s="6">
        <v>10431</v>
      </c>
      <c r="P87" s="3" t="s">
        <v>20</v>
      </c>
    </row>
    <row r="88" spans="1:16" x14ac:dyDescent="0.3">
      <c r="A88" s="3" t="s">
        <v>16</v>
      </c>
      <c r="B88" s="3">
        <v>954</v>
      </c>
      <c r="C88" s="3">
        <v>1</v>
      </c>
      <c r="D88" s="3">
        <v>954069</v>
      </c>
      <c r="E88" s="3">
        <v>5</v>
      </c>
      <c r="F88" s="3" t="s">
        <v>17</v>
      </c>
      <c r="G88" s="3" t="s">
        <v>37</v>
      </c>
      <c r="H88" s="4">
        <v>0.58750000000000002</v>
      </c>
      <c r="I88" s="4">
        <v>0.6020833333333333</v>
      </c>
      <c r="J88" s="3" t="s">
        <v>23</v>
      </c>
      <c r="K88" s="3" t="s">
        <v>35</v>
      </c>
      <c r="L88" s="4">
        <v>1.4583333333333334E-2</v>
      </c>
      <c r="M88" s="3">
        <v>64</v>
      </c>
      <c r="N88" s="5">
        <f t="shared" si="1"/>
        <v>1198016</v>
      </c>
      <c r="O88" s="6">
        <v>18719</v>
      </c>
      <c r="P88" s="3" t="s">
        <v>20</v>
      </c>
    </row>
    <row r="89" spans="1:16" x14ac:dyDescent="0.3">
      <c r="A89" s="3" t="s">
        <v>16</v>
      </c>
      <c r="B89" s="3">
        <v>954</v>
      </c>
      <c r="C89" s="3">
        <v>2</v>
      </c>
      <c r="D89" s="3">
        <v>954070</v>
      </c>
      <c r="E89" s="3">
        <v>3</v>
      </c>
      <c r="F89" s="3" t="s">
        <v>17</v>
      </c>
      <c r="G89" s="3"/>
      <c r="H89" s="4">
        <v>0.52430555555555558</v>
      </c>
      <c r="I89" s="4">
        <v>0.54097222222222219</v>
      </c>
      <c r="J89" s="3" t="s">
        <v>28</v>
      </c>
      <c r="K89" s="3" t="s">
        <v>26</v>
      </c>
      <c r="L89" s="4">
        <v>1.6666666666666666E-2</v>
      </c>
      <c r="M89" s="3">
        <v>64</v>
      </c>
      <c r="N89" s="5">
        <f t="shared" si="1"/>
        <v>1162624</v>
      </c>
      <c r="O89" s="6">
        <v>18166</v>
      </c>
      <c r="P89" s="3" t="s">
        <v>20</v>
      </c>
    </row>
    <row r="90" spans="1:16" x14ac:dyDescent="0.3">
      <c r="A90" s="3" t="s">
        <v>16</v>
      </c>
      <c r="B90" s="3">
        <v>954</v>
      </c>
      <c r="C90" s="3">
        <v>1</v>
      </c>
      <c r="D90" s="3">
        <v>954077</v>
      </c>
      <c r="E90" s="3">
        <v>2</v>
      </c>
      <c r="F90" s="3" t="s">
        <v>17</v>
      </c>
      <c r="G90" s="3"/>
      <c r="H90" s="4">
        <v>0.61875000000000002</v>
      </c>
      <c r="I90" s="4">
        <v>0.62291666666666667</v>
      </c>
      <c r="J90" s="3" t="s">
        <v>26</v>
      </c>
      <c r="K90" s="3" t="s">
        <v>27</v>
      </c>
      <c r="L90" s="4">
        <v>4.1666666666666666E-3</v>
      </c>
      <c r="M90" s="3">
        <v>64</v>
      </c>
      <c r="N90" s="5">
        <f t="shared" si="1"/>
        <v>209472</v>
      </c>
      <c r="O90" s="6">
        <v>3273</v>
      </c>
      <c r="P90" s="3" t="s">
        <v>20</v>
      </c>
    </row>
    <row r="91" spans="1:16" x14ac:dyDescent="0.3">
      <c r="A91" s="3" t="s">
        <v>16</v>
      </c>
      <c r="B91" s="3">
        <v>954</v>
      </c>
      <c r="C91" s="3">
        <v>2</v>
      </c>
      <c r="D91" s="3">
        <v>954080</v>
      </c>
      <c r="E91" s="3">
        <v>5</v>
      </c>
      <c r="F91" s="3" t="s">
        <v>17</v>
      </c>
      <c r="G91" s="3"/>
      <c r="H91" s="4">
        <v>0.54374999999999996</v>
      </c>
      <c r="I91" s="4">
        <v>0.54791666666666672</v>
      </c>
      <c r="J91" s="3" t="s">
        <v>27</v>
      </c>
      <c r="K91" s="3" t="s">
        <v>23</v>
      </c>
      <c r="L91" s="4">
        <v>4.1666666666666666E-3</v>
      </c>
      <c r="M91" s="3">
        <v>64</v>
      </c>
      <c r="N91" s="5">
        <f t="shared" si="1"/>
        <v>215296</v>
      </c>
      <c r="O91" s="6">
        <v>3364</v>
      </c>
      <c r="P91" s="3" t="s">
        <v>20</v>
      </c>
    </row>
    <row r="92" spans="1:16" x14ac:dyDescent="0.3">
      <c r="A92" s="3" t="s">
        <v>16</v>
      </c>
      <c r="B92" s="3">
        <v>954</v>
      </c>
      <c r="C92" s="3">
        <v>1</v>
      </c>
      <c r="D92" s="3">
        <v>954083</v>
      </c>
      <c r="E92" s="3">
        <v>4</v>
      </c>
      <c r="F92" s="3" t="s">
        <v>17</v>
      </c>
      <c r="G92" s="3" t="s">
        <v>37</v>
      </c>
      <c r="H92" s="4">
        <v>0.62569444444444444</v>
      </c>
      <c r="I92" s="4">
        <v>0.64861111111111114</v>
      </c>
      <c r="J92" s="3" t="s">
        <v>23</v>
      </c>
      <c r="K92" s="3" t="s">
        <v>33</v>
      </c>
      <c r="L92" s="4">
        <v>2.2916666666666665E-2</v>
      </c>
      <c r="M92" s="3">
        <v>64</v>
      </c>
      <c r="N92" s="5">
        <f t="shared" si="1"/>
        <v>1537536</v>
      </c>
      <c r="O92" s="6">
        <v>24024</v>
      </c>
      <c r="P92" s="3" t="s">
        <v>20</v>
      </c>
    </row>
    <row r="93" spans="1:16" x14ac:dyDescent="0.3">
      <c r="A93" s="3" t="s">
        <v>16</v>
      </c>
      <c r="B93" s="3">
        <v>954</v>
      </c>
      <c r="C93" s="3">
        <v>2</v>
      </c>
      <c r="D93" s="3">
        <v>954088</v>
      </c>
      <c r="E93" s="3">
        <v>6</v>
      </c>
      <c r="F93" s="3" t="s">
        <v>17</v>
      </c>
      <c r="G93" s="3"/>
      <c r="H93" s="4">
        <v>0.56458333333333333</v>
      </c>
      <c r="I93" s="4">
        <v>0.57916666666666672</v>
      </c>
      <c r="J93" s="3" t="s">
        <v>30</v>
      </c>
      <c r="K93" s="3" t="s">
        <v>26</v>
      </c>
      <c r="L93" s="4">
        <v>1.4583333333333334E-2</v>
      </c>
      <c r="M93" s="3">
        <v>64</v>
      </c>
      <c r="N93" s="5">
        <f t="shared" si="1"/>
        <v>1195392</v>
      </c>
      <c r="O93" s="6">
        <v>18678</v>
      </c>
      <c r="P93" s="3" t="s">
        <v>20</v>
      </c>
    </row>
    <row r="94" spans="1:16" x14ac:dyDescent="0.3">
      <c r="A94" s="3" t="s">
        <v>16</v>
      </c>
      <c r="B94" s="3">
        <v>954</v>
      </c>
      <c r="C94" s="3">
        <v>1</v>
      </c>
      <c r="D94" s="3">
        <v>954093</v>
      </c>
      <c r="E94" s="3">
        <v>5</v>
      </c>
      <c r="F94" s="3" t="s">
        <v>17</v>
      </c>
      <c r="G94" s="3"/>
      <c r="H94" s="4">
        <v>0.67083333333333328</v>
      </c>
      <c r="I94" s="4">
        <v>0.68541666666666667</v>
      </c>
      <c r="J94" s="3" t="s">
        <v>23</v>
      </c>
      <c r="K94" s="3" t="s">
        <v>35</v>
      </c>
      <c r="L94" s="4">
        <v>1.4583333333333334E-2</v>
      </c>
      <c r="M94" s="3">
        <v>64</v>
      </c>
      <c r="N94" s="5">
        <f t="shared" si="1"/>
        <v>1198016</v>
      </c>
      <c r="O94" s="6">
        <v>18719</v>
      </c>
      <c r="P94" s="3" t="s">
        <v>20</v>
      </c>
    </row>
    <row r="95" spans="1:16" x14ac:dyDescent="0.3">
      <c r="A95" s="3" t="s">
        <v>16</v>
      </c>
      <c r="B95" s="3">
        <v>954</v>
      </c>
      <c r="C95" s="3">
        <v>2</v>
      </c>
      <c r="D95" s="3">
        <v>954094</v>
      </c>
      <c r="E95" s="3">
        <v>7</v>
      </c>
      <c r="F95" s="3" t="s">
        <v>17</v>
      </c>
      <c r="G95" s="3"/>
      <c r="H95" s="4">
        <v>0.60138888888888886</v>
      </c>
      <c r="I95" s="4">
        <v>0.62430555555555556</v>
      </c>
      <c r="J95" s="3" t="s">
        <v>34</v>
      </c>
      <c r="K95" s="3" t="s">
        <v>26</v>
      </c>
      <c r="L95" s="4">
        <v>2.2916666666666665E-2</v>
      </c>
      <c r="M95" s="3">
        <v>64</v>
      </c>
      <c r="N95" s="5">
        <f t="shared" si="1"/>
        <v>1540224</v>
      </c>
      <c r="O95" s="6">
        <v>24066</v>
      </c>
      <c r="P95" s="3" t="s">
        <v>20</v>
      </c>
    </row>
    <row r="96" spans="1:16" x14ac:dyDescent="0.3">
      <c r="A96" s="3" t="s">
        <v>16</v>
      </c>
      <c r="B96" s="3">
        <v>954</v>
      </c>
      <c r="C96" s="3">
        <v>1</v>
      </c>
      <c r="D96" s="3">
        <v>954097</v>
      </c>
      <c r="E96" s="3">
        <v>2</v>
      </c>
      <c r="F96" s="3" t="s">
        <v>17</v>
      </c>
      <c r="G96" s="3"/>
      <c r="H96" s="4">
        <v>0.70208333333333328</v>
      </c>
      <c r="I96" s="4">
        <v>0.70625000000000004</v>
      </c>
      <c r="J96" s="3" t="s">
        <v>26</v>
      </c>
      <c r="K96" s="3" t="s">
        <v>27</v>
      </c>
      <c r="L96" s="4">
        <v>4.1666666666666666E-3</v>
      </c>
      <c r="M96" s="3">
        <v>64</v>
      </c>
      <c r="N96" s="5">
        <f t="shared" si="1"/>
        <v>209472</v>
      </c>
      <c r="O96" s="6">
        <v>3273</v>
      </c>
      <c r="P96" s="3" t="s">
        <v>20</v>
      </c>
    </row>
    <row r="97" spans="1:16" x14ac:dyDescent="0.3">
      <c r="A97" s="3" t="s">
        <v>16</v>
      </c>
      <c r="B97" s="3">
        <v>954</v>
      </c>
      <c r="C97" s="3">
        <v>1</v>
      </c>
      <c r="D97" s="3">
        <v>954103</v>
      </c>
      <c r="E97" s="3">
        <v>4</v>
      </c>
      <c r="F97" s="3" t="s">
        <v>17</v>
      </c>
      <c r="G97" s="3"/>
      <c r="H97" s="4">
        <v>0.70902777777777781</v>
      </c>
      <c r="I97" s="4">
        <v>0.72569444444444442</v>
      </c>
      <c r="J97" s="3" t="s">
        <v>23</v>
      </c>
      <c r="K97" s="3" t="s">
        <v>28</v>
      </c>
      <c r="L97" s="4">
        <v>1.6666666666666666E-2</v>
      </c>
      <c r="M97" s="3">
        <v>64</v>
      </c>
      <c r="N97" s="5">
        <f t="shared" si="1"/>
        <v>1159936</v>
      </c>
      <c r="O97" s="6">
        <v>18124</v>
      </c>
      <c r="P97" s="3" t="s">
        <v>20</v>
      </c>
    </row>
    <row r="98" spans="1:16" x14ac:dyDescent="0.3">
      <c r="A98" s="3" t="s">
        <v>16</v>
      </c>
      <c r="B98" s="3">
        <v>954</v>
      </c>
      <c r="C98" s="3">
        <v>2</v>
      </c>
      <c r="D98" s="3">
        <v>954108</v>
      </c>
      <c r="E98" s="3">
        <v>5</v>
      </c>
      <c r="F98" s="3" t="s">
        <v>17</v>
      </c>
      <c r="G98" s="3"/>
      <c r="H98" s="4">
        <v>0.62708333333333333</v>
      </c>
      <c r="I98" s="4">
        <v>0.63124999999999998</v>
      </c>
      <c r="J98" s="3" t="s">
        <v>27</v>
      </c>
      <c r="K98" s="3" t="s">
        <v>23</v>
      </c>
      <c r="L98" s="4">
        <v>4.1666666666666666E-3</v>
      </c>
      <c r="M98" s="3">
        <v>64</v>
      </c>
      <c r="N98" s="5">
        <f t="shared" si="1"/>
        <v>215296</v>
      </c>
      <c r="O98" s="6">
        <v>3364</v>
      </c>
      <c r="P98" s="3" t="s">
        <v>20</v>
      </c>
    </row>
    <row r="99" spans="1:16" x14ac:dyDescent="0.3">
      <c r="A99" s="3" t="s">
        <v>16</v>
      </c>
      <c r="B99" s="3">
        <v>954</v>
      </c>
      <c r="C99" s="3">
        <v>1</v>
      </c>
      <c r="D99" s="3">
        <v>954113</v>
      </c>
      <c r="E99" s="3">
        <v>2</v>
      </c>
      <c r="F99" s="3" t="s">
        <v>17</v>
      </c>
      <c r="G99" s="3"/>
      <c r="H99" s="4">
        <v>0.78541666666666665</v>
      </c>
      <c r="I99" s="4">
        <v>0.7895833333333333</v>
      </c>
      <c r="J99" s="3" t="s">
        <v>26</v>
      </c>
      <c r="K99" s="3" t="s">
        <v>27</v>
      </c>
      <c r="L99" s="4">
        <v>4.1666666666666666E-3</v>
      </c>
      <c r="M99" s="3">
        <v>64</v>
      </c>
      <c r="N99" s="5">
        <f t="shared" si="1"/>
        <v>209472</v>
      </c>
      <c r="O99" s="6">
        <v>3273</v>
      </c>
      <c r="P99" s="3" t="s">
        <v>20</v>
      </c>
    </row>
    <row r="100" spans="1:16" x14ac:dyDescent="0.3">
      <c r="A100" s="3" t="s">
        <v>16</v>
      </c>
      <c r="B100" s="3">
        <v>954</v>
      </c>
      <c r="C100" s="3">
        <v>2</v>
      </c>
      <c r="D100" s="3">
        <v>954114</v>
      </c>
      <c r="E100" s="3">
        <v>6</v>
      </c>
      <c r="F100" s="3" t="s">
        <v>17</v>
      </c>
      <c r="G100" s="3" t="s">
        <v>37</v>
      </c>
      <c r="H100" s="4">
        <v>0.65416666666666667</v>
      </c>
      <c r="I100" s="4">
        <v>0.66249999999999998</v>
      </c>
      <c r="J100" s="3" t="s">
        <v>32</v>
      </c>
      <c r="K100" s="3" t="s">
        <v>26</v>
      </c>
      <c r="L100" s="4">
        <v>8.3333333333333332E-3</v>
      </c>
      <c r="M100" s="3">
        <v>64</v>
      </c>
      <c r="N100" s="5">
        <f t="shared" si="1"/>
        <v>667584</v>
      </c>
      <c r="O100" s="6">
        <v>10431</v>
      </c>
      <c r="P100" s="3" t="s">
        <v>20</v>
      </c>
    </row>
    <row r="101" spans="1:16" x14ac:dyDescent="0.3">
      <c r="A101" s="3" t="s">
        <v>16</v>
      </c>
      <c r="B101" s="3">
        <v>954</v>
      </c>
      <c r="C101" s="3">
        <v>2</v>
      </c>
      <c r="D101" s="3">
        <v>954116</v>
      </c>
      <c r="E101" s="3">
        <v>7</v>
      </c>
      <c r="F101" s="3" t="s">
        <v>17</v>
      </c>
      <c r="G101" s="3"/>
      <c r="H101" s="4">
        <v>0.68472222222222223</v>
      </c>
      <c r="I101" s="4">
        <v>0.70763888888888893</v>
      </c>
      <c r="J101" s="3" t="s">
        <v>34</v>
      </c>
      <c r="K101" s="3" t="s">
        <v>26</v>
      </c>
      <c r="L101" s="4">
        <v>2.2916666666666665E-2</v>
      </c>
      <c r="M101" s="3">
        <v>64</v>
      </c>
      <c r="N101" s="5">
        <f t="shared" si="1"/>
        <v>1540224</v>
      </c>
      <c r="O101" s="6">
        <v>24066</v>
      </c>
      <c r="P101" s="3" t="s">
        <v>20</v>
      </c>
    </row>
    <row r="102" spans="1:16" x14ac:dyDescent="0.3">
      <c r="A102" s="3" t="s">
        <v>16</v>
      </c>
      <c r="B102" s="3">
        <v>954</v>
      </c>
      <c r="C102" s="3">
        <v>2</v>
      </c>
      <c r="D102" s="3">
        <v>954126</v>
      </c>
      <c r="E102" s="3">
        <v>5</v>
      </c>
      <c r="F102" s="3" t="s">
        <v>17</v>
      </c>
      <c r="G102" s="3"/>
      <c r="H102" s="4">
        <v>0.7104166666666667</v>
      </c>
      <c r="I102" s="4">
        <v>0.71458333333333335</v>
      </c>
      <c r="J102" s="3" t="s">
        <v>27</v>
      </c>
      <c r="K102" s="3" t="s">
        <v>23</v>
      </c>
      <c r="L102" s="4">
        <v>4.1666666666666666E-3</v>
      </c>
      <c r="M102" s="3">
        <v>64</v>
      </c>
      <c r="N102" s="5">
        <f t="shared" si="1"/>
        <v>215296</v>
      </c>
      <c r="O102" s="6">
        <v>3364</v>
      </c>
      <c r="P102" s="3" t="s">
        <v>20</v>
      </c>
    </row>
    <row r="103" spans="1:16" x14ac:dyDescent="0.3">
      <c r="A103" s="3" t="s">
        <v>16</v>
      </c>
      <c r="B103" s="3">
        <v>954</v>
      </c>
      <c r="C103" s="3">
        <v>2</v>
      </c>
      <c r="D103" s="3">
        <v>954132</v>
      </c>
      <c r="E103" s="3">
        <v>6</v>
      </c>
      <c r="F103" s="3" t="s">
        <v>17</v>
      </c>
      <c r="G103" s="3"/>
      <c r="H103" s="4">
        <v>0.73750000000000004</v>
      </c>
      <c r="I103" s="4">
        <v>0.74583333333333335</v>
      </c>
      <c r="J103" s="3" t="s">
        <v>32</v>
      </c>
      <c r="K103" s="3" t="s">
        <v>26</v>
      </c>
      <c r="L103" s="4">
        <v>8.3333333333333332E-3</v>
      </c>
      <c r="M103" s="3">
        <v>64</v>
      </c>
      <c r="N103" s="5">
        <f t="shared" si="1"/>
        <v>667584</v>
      </c>
      <c r="O103" s="6">
        <v>10431</v>
      </c>
      <c r="P103" s="3" t="s">
        <v>20</v>
      </c>
    </row>
    <row r="104" spans="1:16" x14ac:dyDescent="0.3">
      <c r="A104" s="3" t="s">
        <v>16</v>
      </c>
      <c r="B104" s="3">
        <v>954</v>
      </c>
      <c r="C104" s="3">
        <v>2</v>
      </c>
      <c r="D104" s="3">
        <v>954134</v>
      </c>
      <c r="E104" s="3">
        <v>3</v>
      </c>
      <c r="F104" s="3" t="s">
        <v>17</v>
      </c>
      <c r="G104" s="3"/>
      <c r="H104" s="4">
        <v>0.77430555555555558</v>
      </c>
      <c r="I104" s="4">
        <v>0.79097222222222219</v>
      </c>
      <c r="J104" s="3" t="s">
        <v>28</v>
      </c>
      <c r="K104" s="3" t="s">
        <v>26</v>
      </c>
      <c r="L104" s="4">
        <v>1.6666666666666666E-2</v>
      </c>
      <c r="M104" s="3">
        <v>64</v>
      </c>
      <c r="N104" s="5">
        <f t="shared" si="1"/>
        <v>1162624</v>
      </c>
      <c r="O104" s="6">
        <v>18166</v>
      </c>
      <c r="P104" s="3" t="s">
        <v>20</v>
      </c>
    </row>
    <row r="105" spans="1:16" x14ac:dyDescent="0.3">
      <c r="A105" s="3" t="s">
        <v>16</v>
      </c>
      <c r="B105" s="3">
        <v>954</v>
      </c>
      <c r="C105" s="3">
        <v>2</v>
      </c>
      <c r="D105" s="3">
        <v>954138</v>
      </c>
      <c r="E105" s="3">
        <v>5</v>
      </c>
      <c r="F105" s="3" t="s">
        <v>17</v>
      </c>
      <c r="G105" s="3"/>
      <c r="H105" s="4">
        <v>0.79374999999999996</v>
      </c>
      <c r="I105" s="4">
        <v>0.79791666666666672</v>
      </c>
      <c r="J105" s="3" t="s">
        <v>27</v>
      </c>
      <c r="K105" s="3" t="s">
        <v>23</v>
      </c>
      <c r="L105" s="4">
        <v>4.1666666666666666E-3</v>
      </c>
      <c r="M105" s="3">
        <v>64</v>
      </c>
      <c r="N105" s="5">
        <f t="shared" si="1"/>
        <v>215296</v>
      </c>
      <c r="O105" s="6">
        <v>3364</v>
      </c>
      <c r="P105" s="3" t="s">
        <v>20</v>
      </c>
    </row>
    <row r="106" spans="1:16" ht="15" thickBot="1" x14ac:dyDescent="0.35">
      <c r="N106" s="8">
        <f>SUM(N51:N105)</f>
        <v>64296147</v>
      </c>
      <c r="O106" s="7" t="s">
        <v>77</v>
      </c>
    </row>
    <row r="107" spans="1:16" ht="24" thickTop="1" x14ac:dyDescent="0.45">
      <c r="A107" s="1" t="s">
        <v>38</v>
      </c>
      <c r="H107" s="10"/>
      <c r="I107" s="10"/>
      <c r="L107" s="10"/>
      <c r="N107" s="11"/>
      <c r="O107" s="12"/>
    </row>
    <row r="109" spans="1:16" x14ac:dyDescent="0.3">
      <c r="A109" s="9" t="s">
        <v>1</v>
      </c>
      <c r="B109" s="9" t="s">
        <v>2</v>
      </c>
      <c r="C109" s="9" t="s">
        <v>3</v>
      </c>
      <c r="D109" s="9" t="s">
        <v>4</v>
      </c>
      <c r="E109" s="9" t="s">
        <v>5</v>
      </c>
      <c r="F109" s="9" t="s">
        <v>6</v>
      </c>
      <c r="G109" s="9" t="s">
        <v>7</v>
      </c>
      <c r="H109" s="9" t="s">
        <v>8</v>
      </c>
      <c r="I109" s="9" t="s">
        <v>9</v>
      </c>
      <c r="J109" s="9" t="s">
        <v>10</v>
      </c>
      <c r="K109" s="9" t="s">
        <v>11</v>
      </c>
      <c r="L109" s="9" t="s">
        <v>12</v>
      </c>
      <c r="M109" s="9" t="s">
        <v>13</v>
      </c>
      <c r="N109" s="9" t="s">
        <v>76</v>
      </c>
      <c r="O109" s="9" t="s">
        <v>14</v>
      </c>
      <c r="P109" s="9" t="s">
        <v>15</v>
      </c>
    </row>
    <row r="110" spans="1:16" x14ac:dyDescent="0.3">
      <c r="A110" s="3" t="s">
        <v>16</v>
      </c>
      <c r="B110" s="3">
        <v>951</v>
      </c>
      <c r="C110" s="3">
        <v>1</v>
      </c>
      <c r="D110" s="3">
        <v>951005</v>
      </c>
      <c r="E110" s="3">
        <v>2</v>
      </c>
      <c r="F110" s="3" t="s">
        <v>39</v>
      </c>
      <c r="G110" s="2"/>
      <c r="H110" s="4">
        <v>0.30833333333333335</v>
      </c>
      <c r="I110" s="4">
        <v>0.3347222222222222</v>
      </c>
      <c r="J110" s="3" t="s">
        <v>18</v>
      </c>
      <c r="K110" s="3" t="s">
        <v>19</v>
      </c>
      <c r="L110" s="4">
        <v>2.6388888888888889E-2</v>
      </c>
      <c r="M110" s="3">
        <v>49</v>
      </c>
      <c r="N110" s="5">
        <f t="shared" ref="N110:N153" si="2">SUM(O110*M110)</f>
        <v>1342551</v>
      </c>
      <c r="O110" s="6">
        <v>27399</v>
      </c>
      <c r="P110" s="3" t="s">
        <v>20</v>
      </c>
    </row>
    <row r="111" spans="1:16" x14ac:dyDescent="0.3">
      <c r="A111" s="3" t="s">
        <v>16</v>
      </c>
      <c r="B111" s="3">
        <v>951</v>
      </c>
      <c r="C111" s="3">
        <v>1</v>
      </c>
      <c r="D111" s="3">
        <v>951013</v>
      </c>
      <c r="E111" s="3">
        <v>2</v>
      </c>
      <c r="F111" s="3" t="s">
        <v>39</v>
      </c>
      <c r="G111" s="2"/>
      <c r="H111" s="4">
        <v>0.39166666666666666</v>
      </c>
      <c r="I111" s="4">
        <v>0.41805555555555557</v>
      </c>
      <c r="J111" s="3" t="s">
        <v>18</v>
      </c>
      <c r="K111" s="3" t="s">
        <v>19</v>
      </c>
      <c r="L111" s="4">
        <v>2.6388888888888889E-2</v>
      </c>
      <c r="M111" s="3">
        <v>49</v>
      </c>
      <c r="N111" s="5">
        <f t="shared" si="2"/>
        <v>1342551</v>
      </c>
      <c r="O111" s="6">
        <v>27399</v>
      </c>
      <c r="P111" s="3" t="s">
        <v>20</v>
      </c>
    </row>
    <row r="112" spans="1:16" x14ac:dyDescent="0.3">
      <c r="A112" s="3" t="s">
        <v>16</v>
      </c>
      <c r="B112" s="3">
        <v>951</v>
      </c>
      <c r="C112" s="3">
        <v>1</v>
      </c>
      <c r="D112" s="3">
        <v>951021</v>
      </c>
      <c r="E112" s="3">
        <v>2</v>
      </c>
      <c r="F112" s="3" t="s">
        <v>39</v>
      </c>
      <c r="G112" s="2"/>
      <c r="H112" s="4">
        <v>0.47499999999999998</v>
      </c>
      <c r="I112" s="4">
        <v>0.50138888888888888</v>
      </c>
      <c r="J112" s="3" t="s">
        <v>18</v>
      </c>
      <c r="K112" s="3" t="s">
        <v>19</v>
      </c>
      <c r="L112" s="4">
        <v>2.6388888888888889E-2</v>
      </c>
      <c r="M112" s="3">
        <v>49</v>
      </c>
      <c r="N112" s="5">
        <f t="shared" si="2"/>
        <v>1342551</v>
      </c>
      <c r="O112" s="6">
        <v>27399</v>
      </c>
      <c r="P112" s="3" t="s">
        <v>20</v>
      </c>
    </row>
    <row r="113" spans="1:16" x14ac:dyDescent="0.3">
      <c r="A113" s="3" t="s">
        <v>16</v>
      </c>
      <c r="B113" s="3">
        <v>951</v>
      </c>
      <c r="C113" s="3">
        <v>1</v>
      </c>
      <c r="D113" s="3">
        <v>951033</v>
      </c>
      <c r="E113" s="3">
        <v>2</v>
      </c>
      <c r="F113" s="3" t="s">
        <v>39</v>
      </c>
      <c r="G113" s="2"/>
      <c r="H113" s="4">
        <v>0.55833333333333335</v>
      </c>
      <c r="I113" s="4">
        <v>0.58472222222222225</v>
      </c>
      <c r="J113" s="3" t="s">
        <v>18</v>
      </c>
      <c r="K113" s="3" t="s">
        <v>19</v>
      </c>
      <c r="L113" s="4">
        <v>2.6388888888888889E-2</v>
      </c>
      <c r="M113" s="3">
        <v>49</v>
      </c>
      <c r="N113" s="5">
        <f t="shared" si="2"/>
        <v>1342551</v>
      </c>
      <c r="O113" s="6">
        <v>27399</v>
      </c>
      <c r="P113" s="3" t="s">
        <v>20</v>
      </c>
    </row>
    <row r="114" spans="1:16" x14ac:dyDescent="0.3">
      <c r="A114" s="3" t="s">
        <v>16</v>
      </c>
      <c r="B114" s="3">
        <v>951</v>
      </c>
      <c r="C114" s="3">
        <v>1</v>
      </c>
      <c r="D114" s="3">
        <v>951043</v>
      </c>
      <c r="E114" s="3">
        <v>2</v>
      </c>
      <c r="F114" s="3" t="s">
        <v>39</v>
      </c>
      <c r="G114" s="2"/>
      <c r="H114" s="4">
        <v>0.64166666666666672</v>
      </c>
      <c r="I114" s="4">
        <v>0.66805555555555551</v>
      </c>
      <c r="J114" s="3" t="s">
        <v>18</v>
      </c>
      <c r="K114" s="3" t="s">
        <v>19</v>
      </c>
      <c r="L114" s="4">
        <v>2.6388888888888889E-2</v>
      </c>
      <c r="M114" s="3">
        <v>49</v>
      </c>
      <c r="N114" s="5">
        <f t="shared" si="2"/>
        <v>1342551</v>
      </c>
      <c r="O114" s="6">
        <v>27399</v>
      </c>
      <c r="P114" s="3" t="s">
        <v>20</v>
      </c>
    </row>
    <row r="115" spans="1:16" x14ac:dyDescent="0.3">
      <c r="A115" s="3" t="s">
        <v>16</v>
      </c>
      <c r="B115" s="3">
        <v>951</v>
      </c>
      <c r="C115" s="3">
        <v>1</v>
      </c>
      <c r="D115" s="3">
        <v>951055</v>
      </c>
      <c r="E115" s="3">
        <v>2</v>
      </c>
      <c r="F115" s="3" t="s">
        <v>39</v>
      </c>
      <c r="G115" s="2"/>
      <c r="H115" s="4">
        <v>0.72499999999999998</v>
      </c>
      <c r="I115" s="4">
        <v>0.75138888888888888</v>
      </c>
      <c r="J115" s="3" t="s">
        <v>18</v>
      </c>
      <c r="K115" s="3" t="s">
        <v>19</v>
      </c>
      <c r="L115" s="4">
        <v>2.6388888888888889E-2</v>
      </c>
      <c r="M115" s="3">
        <v>49</v>
      </c>
      <c r="N115" s="5">
        <f t="shared" si="2"/>
        <v>1342551</v>
      </c>
      <c r="O115" s="6">
        <v>27399</v>
      </c>
      <c r="P115" s="3" t="s">
        <v>20</v>
      </c>
    </row>
    <row r="116" spans="1:16" x14ac:dyDescent="0.3">
      <c r="A116" s="3" t="s">
        <v>16</v>
      </c>
      <c r="B116" s="3">
        <v>952</v>
      </c>
      <c r="C116" s="3">
        <v>2</v>
      </c>
      <c r="D116" s="3">
        <v>952012</v>
      </c>
      <c r="E116" s="3">
        <v>4</v>
      </c>
      <c r="F116" s="3" t="s">
        <v>39</v>
      </c>
      <c r="G116" s="2"/>
      <c r="H116" s="4">
        <v>0.30694444444444446</v>
      </c>
      <c r="I116" s="4">
        <v>0.35972222222222222</v>
      </c>
      <c r="J116" s="3" t="s">
        <v>18</v>
      </c>
      <c r="K116" s="3" t="s">
        <v>18</v>
      </c>
      <c r="L116" s="4">
        <v>5.2777777777777778E-2</v>
      </c>
      <c r="M116" s="3">
        <v>49</v>
      </c>
      <c r="N116" s="5">
        <f t="shared" si="2"/>
        <v>2666776</v>
      </c>
      <c r="O116" s="6">
        <v>54424</v>
      </c>
      <c r="P116" s="3" t="s">
        <v>20</v>
      </c>
    </row>
    <row r="117" spans="1:16" x14ac:dyDescent="0.3">
      <c r="A117" s="3" t="s">
        <v>16</v>
      </c>
      <c r="B117" s="3">
        <v>952</v>
      </c>
      <c r="C117" s="3">
        <v>2</v>
      </c>
      <c r="D117" s="3">
        <v>952020</v>
      </c>
      <c r="E117" s="3">
        <v>4</v>
      </c>
      <c r="F117" s="3" t="s">
        <v>39</v>
      </c>
      <c r="G117" s="2"/>
      <c r="H117" s="4">
        <v>0.39027777777777778</v>
      </c>
      <c r="I117" s="4">
        <v>0.44305555555555554</v>
      </c>
      <c r="J117" s="3" t="s">
        <v>18</v>
      </c>
      <c r="K117" s="3" t="s">
        <v>18</v>
      </c>
      <c r="L117" s="4">
        <v>5.2777777777777778E-2</v>
      </c>
      <c r="M117" s="3">
        <v>49</v>
      </c>
      <c r="N117" s="5">
        <f t="shared" si="2"/>
        <v>2666776</v>
      </c>
      <c r="O117" s="6">
        <v>54424</v>
      </c>
      <c r="P117" s="3" t="s">
        <v>20</v>
      </c>
    </row>
    <row r="118" spans="1:16" x14ac:dyDescent="0.3">
      <c r="A118" s="3" t="s">
        <v>16</v>
      </c>
      <c r="B118" s="3">
        <v>952</v>
      </c>
      <c r="C118" s="3">
        <v>2</v>
      </c>
      <c r="D118" s="3">
        <v>952028</v>
      </c>
      <c r="E118" s="3">
        <v>4</v>
      </c>
      <c r="F118" s="3" t="s">
        <v>39</v>
      </c>
      <c r="G118" s="2"/>
      <c r="H118" s="4">
        <v>0.47361111111111109</v>
      </c>
      <c r="I118" s="4">
        <v>0.52638888888888891</v>
      </c>
      <c r="J118" s="3" t="s">
        <v>18</v>
      </c>
      <c r="K118" s="3" t="s">
        <v>18</v>
      </c>
      <c r="L118" s="4">
        <v>5.2777777777777778E-2</v>
      </c>
      <c r="M118" s="3">
        <v>49</v>
      </c>
      <c r="N118" s="5">
        <f t="shared" si="2"/>
        <v>2666776</v>
      </c>
      <c r="O118" s="6">
        <v>54424</v>
      </c>
      <c r="P118" s="3" t="s">
        <v>20</v>
      </c>
    </row>
    <row r="119" spans="1:16" x14ac:dyDescent="0.3">
      <c r="A119" s="3" t="s">
        <v>16</v>
      </c>
      <c r="B119" s="3">
        <v>952</v>
      </c>
      <c r="C119" s="3">
        <v>2</v>
      </c>
      <c r="D119" s="3">
        <v>952042</v>
      </c>
      <c r="E119" s="3">
        <v>4</v>
      </c>
      <c r="F119" s="3" t="s">
        <v>39</v>
      </c>
      <c r="G119" s="2"/>
      <c r="H119" s="4">
        <v>0.55694444444444446</v>
      </c>
      <c r="I119" s="4">
        <v>0.60972222222222228</v>
      </c>
      <c r="J119" s="3" t="s">
        <v>18</v>
      </c>
      <c r="K119" s="3" t="s">
        <v>18</v>
      </c>
      <c r="L119" s="4">
        <v>5.2777777777777778E-2</v>
      </c>
      <c r="M119" s="3">
        <v>49</v>
      </c>
      <c r="N119" s="5">
        <f t="shared" si="2"/>
        <v>2666776</v>
      </c>
      <c r="O119" s="6">
        <v>54424</v>
      </c>
      <c r="P119" s="3" t="s">
        <v>20</v>
      </c>
    </row>
    <row r="120" spans="1:16" x14ac:dyDescent="0.3">
      <c r="A120" s="3" t="s">
        <v>16</v>
      </c>
      <c r="B120" s="3">
        <v>952</v>
      </c>
      <c r="C120" s="3">
        <v>2</v>
      </c>
      <c r="D120" s="3">
        <v>952052</v>
      </c>
      <c r="E120" s="3">
        <v>4</v>
      </c>
      <c r="F120" s="3" t="s">
        <v>39</v>
      </c>
      <c r="G120" s="2"/>
      <c r="H120" s="4">
        <v>0.64027777777777772</v>
      </c>
      <c r="I120" s="4">
        <v>0.69305555555555554</v>
      </c>
      <c r="J120" s="3" t="s">
        <v>18</v>
      </c>
      <c r="K120" s="3" t="s">
        <v>18</v>
      </c>
      <c r="L120" s="4">
        <v>5.2777777777777778E-2</v>
      </c>
      <c r="M120" s="3">
        <v>49</v>
      </c>
      <c r="N120" s="5">
        <f t="shared" si="2"/>
        <v>2666776</v>
      </c>
      <c r="O120" s="6">
        <v>54424</v>
      </c>
      <c r="P120" s="3" t="s">
        <v>20</v>
      </c>
    </row>
    <row r="121" spans="1:16" x14ac:dyDescent="0.3">
      <c r="A121" s="3" t="s">
        <v>16</v>
      </c>
      <c r="B121" s="3">
        <v>952</v>
      </c>
      <c r="C121" s="3">
        <v>2</v>
      </c>
      <c r="D121" s="3">
        <v>952060</v>
      </c>
      <c r="E121" s="3">
        <v>4</v>
      </c>
      <c r="F121" s="3" t="s">
        <v>39</v>
      </c>
      <c r="G121" s="2"/>
      <c r="H121" s="4">
        <v>0.72361111111111109</v>
      </c>
      <c r="I121" s="4">
        <v>0.77638888888888891</v>
      </c>
      <c r="J121" s="3" t="s">
        <v>18</v>
      </c>
      <c r="K121" s="3" t="s">
        <v>18</v>
      </c>
      <c r="L121" s="4">
        <v>5.2777777777777778E-2</v>
      </c>
      <c r="M121" s="3">
        <v>49</v>
      </c>
      <c r="N121" s="5">
        <f t="shared" si="2"/>
        <v>2666776</v>
      </c>
      <c r="O121" s="6">
        <v>54424</v>
      </c>
      <c r="P121" s="3" t="s">
        <v>20</v>
      </c>
    </row>
    <row r="122" spans="1:16" x14ac:dyDescent="0.3">
      <c r="A122" s="3" t="s">
        <v>16</v>
      </c>
      <c r="B122" s="3">
        <v>954</v>
      </c>
      <c r="C122" s="3">
        <v>1</v>
      </c>
      <c r="D122" s="3">
        <v>954019</v>
      </c>
      <c r="E122" s="3">
        <v>2</v>
      </c>
      <c r="F122" s="3" t="s">
        <v>39</v>
      </c>
      <c r="G122" s="2"/>
      <c r="H122" s="4">
        <v>0.36875000000000002</v>
      </c>
      <c r="I122" s="4">
        <v>0.37291666666666667</v>
      </c>
      <c r="J122" s="3" t="s">
        <v>26</v>
      </c>
      <c r="K122" s="3" t="s">
        <v>27</v>
      </c>
      <c r="L122" s="4">
        <v>4.1666666666666666E-3</v>
      </c>
      <c r="M122" s="3">
        <v>49</v>
      </c>
      <c r="N122" s="5">
        <f t="shared" si="2"/>
        <v>160377</v>
      </c>
      <c r="O122" s="6">
        <v>3273</v>
      </c>
      <c r="P122" s="3" t="s">
        <v>20</v>
      </c>
    </row>
    <row r="123" spans="1:16" x14ac:dyDescent="0.3">
      <c r="A123" s="3" t="s">
        <v>16</v>
      </c>
      <c r="B123" s="3">
        <v>954</v>
      </c>
      <c r="C123" s="3">
        <v>1</v>
      </c>
      <c r="D123" s="3">
        <v>954027</v>
      </c>
      <c r="E123" s="3">
        <v>4</v>
      </c>
      <c r="F123" s="3" t="s">
        <v>39</v>
      </c>
      <c r="G123" s="2"/>
      <c r="H123" s="4">
        <v>0.37569444444444444</v>
      </c>
      <c r="I123" s="4">
        <v>0.3923611111111111</v>
      </c>
      <c r="J123" s="3" t="s">
        <v>23</v>
      </c>
      <c r="K123" s="3" t="s">
        <v>28</v>
      </c>
      <c r="L123" s="4">
        <v>1.6666666666666666E-2</v>
      </c>
      <c r="M123" s="3">
        <v>49</v>
      </c>
      <c r="N123" s="5">
        <f t="shared" si="2"/>
        <v>888076</v>
      </c>
      <c r="O123" s="6">
        <v>18124</v>
      </c>
      <c r="P123" s="3" t="s">
        <v>20</v>
      </c>
    </row>
    <row r="124" spans="1:16" x14ac:dyDescent="0.3">
      <c r="A124" s="3" t="s">
        <v>16</v>
      </c>
      <c r="B124" s="3">
        <v>954</v>
      </c>
      <c r="C124" s="3">
        <v>1</v>
      </c>
      <c r="D124" s="3">
        <v>954029</v>
      </c>
      <c r="E124" s="3">
        <v>5</v>
      </c>
      <c r="F124" s="3" t="s">
        <v>39</v>
      </c>
      <c r="G124" s="2"/>
      <c r="H124" s="4">
        <v>0.37916666666666665</v>
      </c>
      <c r="I124" s="4">
        <v>0.39374999999999999</v>
      </c>
      <c r="J124" s="3" t="s">
        <v>23</v>
      </c>
      <c r="K124" s="3" t="s">
        <v>35</v>
      </c>
      <c r="L124" s="4">
        <v>1.4583333333333334E-2</v>
      </c>
      <c r="M124" s="3">
        <v>49</v>
      </c>
      <c r="N124" s="5">
        <f t="shared" si="2"/>
        <v>917231</v>
      </c>
      <c r="O124" s="6">
        <v>18719</v>
      </c>
      <c r="P124" s="3" t="s">
        <v>20</v>
      </c>
    </row>
    <row r="125" spans="1:16" x14ac:dyDescent="0.3">
      <c r="A125" s="3" t="s">
        <v>16</v>
      </c>
      <c r="B125" s="3">
        <v>954</v>
      </c>
      <c r="C125" s="3">
        <v>2</v>
      </c>
      <c r="D125" s="3">
        <v>954032</v>
      </c>
      <c r="E125" s="3">
        <v>3</v>
      </c>
      <c r="F125" s="3" t="s">
        <v>39</v>
      </c>
      <c r="G125" s="2"/>
      <c r="H125" s="4">
        <v>0.3576388888888889</v>
      </c>
      <c r="I125" s="4">
        <v>0.37430555555555556</v>
      </c>
      <c r="J125" s="3" t="s">
        <v>28</v>
      </c>
      <c r="K125" s="3" t="s">
        <v>26</v>
      </c>
      <c r="L125" s="4">
        <v>1.6666666666666666E-2</v>
      </c>
      <c r="M125" s="3">
        <v>49</v>
      </c>
      <c r="N125" s="5">
        <f t="shared" si="2"/>
        <v>890134</v>
      </c>
      <c r="O125" s="6">
        <v>18166</v>
      </c>
      <c r="P125" s="3" t="s">
        <v>20</v>
      </c>
    </row>
    <row r="126" spans="1:16" x14ac:dyDescent="0.3">
      <c r="A126" s="3" t="s">
        <v>16</v>
      </c>
      <c r="B126" s="3">
        <v>954</v>
      </c>
      <c r="C126" s="3">
        <v>2</v>
      </c>
      <c r="D126" s="3">
        <v>954036</v>
      </c>
      <c r="E126" s="3">
        <v>6</v>
      </c>
      <c r="F126" s="3" t="s">
        <v>39</v>
      </c>
      <c r="G126" s="2"/>
      <c r="H126" s="4">
        <v>0.35694444444444445</v>
      </c>
      <c r="I126" s="4">
        <v>0.37083333333333335</v>
      </c>
      <c r="J126" s="3" t="s">
        <v>40</v>
      </c>
      <c r="K126" s="3" t="s">
        <v>26</v>
      </c>
      <c r="L126" s="4">
        <v>1.3888888888888888E-2</v>
      </c>
      <c r="M126" s="3">
        <v>49</v>
      </c>
      <c r="N126" s="5">
        <f t="shared" si="2"/>
        <v>862155</v>
      </c>
      <c r="O126" s="6">
        <v>17595</v>
      </c>
      <c r="P126" s="3" t="s">
        <v>20</v>
      </c>
    </row>
    <row r="127" spans="1:16" x14ac:dyDescent="0.3">
      <c r="A127" s="3" t="s">
        <v>16</v>
      </c>
      <c r="B127" s="3">
        <v>954</v>
      </c>
      <c r="C127" s="3">
        <v>1</v>
      </c>
      <c r="D127" s="3">
        <v>954037</v>
      </c>
      <c r="E127" s="3">
        <v>2</v>
      </c>
      <c r="F127" s="3" t="s">
        <v>39</v>
      </c>
      <c r="G127" s="2"/>
      <c r="H127" s="4">
        <v>0.45208333333333334</v>
      </c>
      <c r="I127" s="4">
        <v>0.45624999999999999</v>
      </c>
      <c r="J127" s="3" t="s">
        <v>26</v>
      </c>
      <c r="K127" s="3" t="s">
        <v>27</v>
      </c>
      <c r="L127" s="4">
        <v>4.1666666666666666E-3</v>
      </c>
      <c r="M127" s="3">
        <v>49</v>
      </c>
      <c r="N127" s="5">
        <f t="shared" si="2"/>
        <v>160377</v>
      </c>
      <c r="O127" s="6">
        <v>3273</v>
      </c>
      <c r="P127" s="3" t="s">
        <v>20</v>
      </c>
    </row>
    <row r="128" spans="1:16" x14ac:dyDescent="0.3">
      <c r="A128" s="3" t="s">
        <v>16</v>
      </c>
      <c r="B128" s="3">
        <v>954</v>
      </c>
      <c r="C128" s="3">
        <v>2</v>
      </c>
      <c r="D128" s="3">
        <v>954040</v>
      </c>
      <c r="E128" s="3">
        <v>5</v>
      </c>
      <c r="F128" s="3" t="s">
        <v>39</v>
      </c>
      <c r="G128" s="2"/>
      <c r="H128" s="4">
        <v>0.37708333333333333</v>
      </c>
      <c r="I128" s="4">
        <v>0.38124999999999998</v>
      </c>
      <c r="J128" s="3" t="s">
        <v>27</v>
      </c>
      <c r="K128" s="3" t="s">
        <v>23</v>
      </c>
      <c r="L128" s="4">
        <v>4.1666666666666666E-3</v>
      </c>
      <c r="M128" s="3">
        <v>49</v>
      </c>
      <c r="N128" s="5">
        <f t="shared" si="2"/>
        <v>164836</v>
      </c>
      <c r="O128" s="6">
        <v>3364</v>
      </c>
      <c r="P128" s="3" t="s">
        <v>20</v>
      </c>
    </row>
    <row r="129" spans="1:16" x14ac:dyDescent="0.3">
      <c r="A129" s="3" t="s">
        <v>16</v>
      </c>
      <c r="B129" s="3">
        <v>954</v>
      </c>
      <c r="C129" s="3">
        <v>1</v>
      </c>
      <c r="D129" s="3">
        <v>954045</v>
      </c>
      <c r="E129" s="3">
        <v>4</v>
      </c>
      <c r="F129" s="3" t="s">
        <v>39</v>
      </c>
      <c r="G129" s="2"/>
      <c r="H129" s="4">
        <v>0.45902777777777776</v>
      </c>
      <c r="I129" s="4">
        <v>0.47569444444444442</v>
      </c>
      <c r="J129" s="3" t="s">
        <v>23</v>
      </c>
      <c r="K129" s="3" t="s">
        <v>28</v>
      </c>
      <c r="L129" s="4">
        <v>1.6666666666666666E-2</v>
      </c>
      <c r="M129" s="3">
        <v>49</v>
      </c>
      <c r="N129" s="5">
        <f t="shared" si="2"/>
        <v>888076</v>
      </c>
      <c r="O129" s="6">
        <v>18124</v>
      </c>
      <c r="P129" s="3" t="s">
        <v>20</v>
      </c>
    </row>
    <row r="130" spans="1:16" x14ac:dyDescent="0.3">
      <c r="A130" s="3" t="s">
        <v>16</v>
      </c>
      <c r="B130" s="3">
        <v>954</v>
      </c>
      <c r="C130" s="3">
        <v>1</v>
      </c>
      <c r="D130" s="3">
        <v>954047</v>
      </c>
      <c r="E130" s="3">
        <v>5</v>
      </c>
      <c r="F130" s="3" t="s">
        <v>39</v>
      </c>
      <c r="G130" s="2"/>
      <c r="H130" s="4">
        <v>0.46250000000000002</v>
      </c>
      <c r="I130" s="4">
        <v>0.47708333333333336</v>
      </c>
      <c r="J130" s="3" t="s">
        <v>23</v>
      </c>
      <c r="K130" s="3" t="s">
        <v>35</v>
      </c>
      <c r="L130" s="4">
        <v>1.4583333333333334E-2</v>
      </c>
      <c r="M130" s="3">
        <v>49</v>
      </c>
      <c r="N130" s="5">
        <f t="shared" si="2"/>
        <v>917231</v>
      </c>
      <c r="O130" s="6">
        <v>18719</v>
      </c>
      <c r="P130" s="3" t="s">
        <v>20</v>
      </c>
    </row>
    <row r="131" spans="1:16" x14ac:dyDescent="0.3">
      <c r="A131" s="3" t="s">
        <v>16</v>
      </c>
      <c r="B131" s="3">
        <v>954</v>
      </c>
      <c r="C131" s="3">
        <v>2</v>
      </c>
      <c r="D131" s="3">
        <v>954052</v>
      </c>
      <c r="E131" s="3">
        <v>3</v>
      </c>
      <c r="F131" s="3" t="s">
        <v>39</v>
      </c>
      <c r="G131" s="2"/>
      <c r="H131" s="4">
        <v>0.44097222222222221</v>
      </c>
      <c r="I131" s="4">
        <v>0.45763888888888887</v>
      </c>
      <c r="J131" s="3" t="s">
        <v>28</v>
      </c>
      <c r="K131" s="3" t="s">
        <v>26</v>
      </c>
      <c r="L131" s="4">
        <v>1.6666666666666666E-2</v>
      </c>
      <c r="M131" s="3">
        <v>49</v>
      </c>
      <c r="N131" s="5">
        <f t="shared" si="2"/>
        <v>890134</v>
      </c>
      <c r="O131" s="6">
        <v>18166</v>
      </c>
      <c r="P131" s="3" t="s">
        <v>20</v>
      </c>
    </row>
    <row r="132" spans="1:16" x14ac:dyDescent="0.3">
      <c r="A132" s="3" t="s">
        <v>16</v>
      </c>
      <c r="B132" s="3">
        <v>954</v>
      </c>
      <c r="C132" s="3">
        <v>2</v>
      </c>
      <c r="D132" s="3">
        <v>954056</v>
      </c>
      <c r="E132" s="3">
        <v>6</v>
      </c>
      <c r="F132" s="3" t="s">
        <v>39</v>
      </c>
      <c r="G132" s="2"/>
      <c r="H132" s="4">
        <v>0.44583333333333336</v>
      </c>
      <c r="I132" s="4">
        <v>0.45416666666666666</v>
      </c>
      <c r="J132" s="3" t="s">
        <v>32</v>
      </c>
      <c r="K132" s="3" t="s">
        <v>26</v>
      </c>
      <c r="L132" s="4">
        <v>8.3333333333333332E-3</v>
      </c>
      <c r="M132" s="3">
        <v>49</v>
      </c>
      <c r="N132" s="5">
        <f t="shared" si="2"/>
        <v>511119</v>
      </c>
      <c r="O132" s="6">
        <v>10431</v>
      </c>
      <c r="P132" s="3" t="s">
        <v>20</v>
      </c>
    </row>
    <row r="133" spans="1:16" x14ac:dyDescent="0.3">
      <c r="A133" s="3" t="s">
        <v>16</v>
      </c>
      <c r="B133" s="3">
        <v>954</v>
      </c>
      <c r="C133" s="3">
        <v>1</v>
      </c>
      <c r="D133" s="3">
        <v>954057</v>
      </c>
      <c r="E133" s="3">
        <v>2</v>
      </c>
      <c r="F133" s="3" t="s">
        <v>39</v>
      </c>
      <c r="G133" s="2"/>
      <c r="H133" s="4">
        <v>0.53541666666666665</v>
      </c>
      <c r="I133" s="4">
        <v>0.5395833333333333</v>
      </c>
      <c r="J133" s="3" t="s">
        <v>26</v>
      </c>
      <c r="K133" s="3" t="s">
        <v>27</v>
      </c>
      <c r="L133" s="4">
        <v>4.1666666666666666E-3</v>
      </c>
      <c r="M133" s="3">
        <v>49</v>
      </c>
      <c r="N133" s="5">
        <f t="shared" si="2"/>
        <v>160377</v>
      </c>
      <c r="O133" s="6">
        <v>3273</v>
      </c>
      <c r="P133" s="3" t="s">
        <v>20</v>
      </c>
    </row>
    <row r="134" spans="1:16" x14ac:dyDescent="0.3">
      <c r="A134" s="3" t="s">
        <v>16</v>
      </c>
      <c r="B134" s="3">
        <v>954</v>
      </c>
      <c r="C134" s="3">
        <v>2</v>
      </c>
      <c r="D134" s="3">
        <v>954062</v>
      </c>
      <c r="E134" s="3">
        <v>5</v>
      </c>
      <c r="F134" s="3" t="s">
        <v>39</v>
      </c>
      <c r="G134" s="2"/>
      <c r="H134" s="4">
        <v>0.46041666666666664</v>
      </c>
      <c r="I134" s="4">
        <v>0.46458333333333335</v>
      </c>
      <c r="J134" s="3" t="s">
        <v>27</v>
      </c>
      <c r="K134" s="3" t="s">
        <v>23</v>
      </c>
      <c r="L134" s="4">
        <v>4.1666666666666666E-3</v>
      </c>
      <c r="M134" s="3">
        <v>49</v>
      </c>
      <c r="N134" s="5">
        <f t="shared" si="2"/>
        <v>164836</v>
      </c>
      <c r="O134" s="6">
        <v>3364</v>
      </c>
      <c r="P134" s="3" t="s">
        <v>20</v>
      </c>
    </row>
    <row r="135" spans="1:16" x14ac:dyDescent="0.3">
      <c r="A135" s="3" t="s">
        <v>16</v>
      </c>
      <c r="B135" s="3">
        <v>954</v>
      </c>
      <c r="C135" s="3">
        <v>1</v>
      </c>
      <c r="D135" s="3">
        <v>954065</v>
      </c>
      <c r="E135" s="3">
        <v>4</v>
      </c>
      <c r="F135" s="3" t="s">
        <v>39</v>
      </c>
      <c r="G135" s="2"/>
      <c r="H135" s="4">
        <v>0.54236111111111107</v>
      </c>
      <c r="I135" s="4">
        <v>0.55902777777777779</v>
      </c>
      <c r="J135" s="3" t="s">
        <v>23</v>
      </c>
      <c r="K135" s="3" t="s">
        <v>28</v>
      </c>
      <c r="L135" s="4">
        <v>1.6666666666666666E-2</v>
      </c>
      <c r="M135" s="3">
        <v>49</v>
      </c>
      <c r="N135" s="5">
        <f t="shared" si="2"/>
        <v>888076</v>
      </c>
      <c r="O135" s="6">
        <v>18124</v>
      </c>
      <c r="P135" s="3" t="s">
        <v>20</v>
      </c>
    </row>
    <row r="136" spans="1:16" x14ac:dyDescent="0.3">
      <c r="A136" s="3" t="s">
        <v>16</v>
      </c>
      <c r="B136" s="3">
        <v>954</v>
      </c>
      <c r="C136" s="3">
        <v>1</v>
      </c>
      <c r="D136" s="3">
        <v>954067</v>
      </c>
      <c r="E136" s="3">
        <v>5</v>
      </c>
      <c r="F136" s="3" t="s">
        <v>39</v>
      </c>
      <c r="G136" s="2"/>
      <c r="H136" s="4">
        <v>0.54583333333333328</v>
      </c>
      <c r="I136" s="4">
        <v>0.56041666666666667</v>
      </c>
      <c r="J136" s="3" t="s">
        <v>23</v>
      </c>
      <c r="K136" s="3" t="s">
        <v>35</v>
      </c>
      <c r="L136" s="4">
        <v>1.4583333333333334E-2</v>
      </c>
      <c r="M136" s="3">
        <v>49</v>
      </c>
      <c r="N136" s="5">
        <f t="shared" si="2"/>
        <v>917231</v>
      </c>
      <c r="O136" s="6">
        <v>18719</v>
      </c>
      <c r="P136" s="3" t="s">
        <v>20</v>
      </c>
    </row>
    <row r="137" spans="1:16" x14ac:dyDescent="0.3">
      <c r="A137" s="3" t="s">
        <v>16</v>
      </c>
      <c r="B137" s="3">
        <v>954</v>
      </c>
      <c r="C137" s="3">
        <v>2</v>
      </c>
      <c r="D137" s="3">
        <v>954072</v>
      </c>
      <c r="E137" s="3">
        <v>3</v>
      </c>
      <c r="F137" s="3" t="s">
        <v>39</v>
      </c>
      <c r="G137" s="2"/>
      <c r="H137" s="4">
        <v>0.52430555555555558</v>
      </c>
      <c r="I137" s="4">
        <v>0.54097222222222219</v>
      </c>
      <c r="J137" s="3" t="s">
        <v>28</v>
      </c>
      <c r="K137" s="3" t="s">
        <v>26</v>
      </c>
      <c r="L137" s="4">
        <v>1.6666666666666666E-2</v>
      </c>
      <c r="M137" s="3">
        <v>49</v>
      </c>
      <c r="N137" s="5">
        <f t="shared" si="2"/>
        <v>890134</v>
      </c>
      <c r="O137" s="6">
        <v>18166</v>
      </c>
      <c r="P137" s="3" t="s">
        <v>20</v>
      </c>
    </row>
    <row r="138" spans="1:16" x14ac:dyDescent="0.3">
      <c r="A138" s="3" t="s">
        <v>16</v>
      </c>
      <c r="B138" s="3">
        <v>954</v>
      </c>
      <c r="C138" s="3">
        <v>2</v>
      </c>
      <c r="D138" s="3">
        <v>954078</v>
      </c>
      <c r="E138" s="3">
        <v>6</v>
      </c>
      <c r="F138" s="3" t="s">
        <v>39</v>
      </c>
      <c r="G138" s="2"/>
      <c r="H138" s="4">
        <v>0.52361111111111114</v>
      </c>
      <c r="I138" s="4">
        <v>0.53749999999999998</v>
      </c>
      <c r="J138" s="3" t="s">
        <v>40</v>
      </c>
      <c r="K138" s="3" t="s">
        <v>26</v>
      </c>
      <c r="L138" s="4">
        <v>1.3888888888888888E-2</v>
      </c>
      <c r="M138" s="3">
        <v>49</v>
      </c>
      <c r="N138" s="5">
        <f t="shared" si="2"/>
        <v>862155</v>
      </c>
      <c r="O138" s="6">
        <v>17595</v>
      </c>
      <c r="P138" s="3" t="s">
        <v>20</v>
      </c>
    </row>
    <row r="139" spans="1:16" x14ac:dyDescent="0.3">
      <c r="A139" s="3" t="s">
        <v>16</v>
      </c>
      <c r="B139" s="3">
        <v>954</v>
      </c>
      <c r="C139" s="3">
        <v>1</v>
      </c>
      <c r="D139" s="3">
        <v>954079</v>
      </c>
      <c r="E139" s="3">
        <v>2</v>
      </c>
      <c r="F139" s="3" t="s">
        <v>39</v>
      </c>
      <c r="G139" s="2"/>
      <c r="H139" s="4">
        <v>0.61875000000000002</v>
      </c>
      <c r="I139" s="4">
        <v>0.62291666666666667</v>
      </c>
      <c r="J139" s="3" t="s">
        <v>26</v>
      </c>
      <c r="K139" s="3" t="s">
        <v>27</v>
      </c>
      <c r="L139" s="4">
        <v>4.1666666666666666E-3</v>
      </c>
      <c r="M139" s="3">
        <v>49</v>
      </c>
      <c r="N139" s="5">
        <f t="shared" si="2"/>
        <v>160377</v>
      </c>
      <c r="O139" s="6">
        <v>3273</v>
      </c>
      <c r="P139" s="3" t="s">
        <v>20</v>
      </c>
    </row>
    <row r="140" spans="1:16" x14ac:dyDescent="0.3">
      <c r="A140" s="3" t="s">
        <v>16</v>
      </c>
      <c r="B140" s="3">
        <v>954</v>
      </c>
      <c r="C140" s="3">
        <v>2</v>
      </c>
      <c r="D140" s="3">
        <v>954082</v>
      </c>
      <c r="E140" s="3">
        <v>5</v>
      </c>
      <c r="F140" s="3" t="s">
        <v>39</v>
      </c>
      <c r="G140" s="2"/>
      <c r="H140" s="4">
        <v>0.54374999999999996</v>
      </c>
      <c r="I140" s="4">
        <v>0.54791666666666672</v>
      </c>
      <c r="J140" s="3" t="s">
        <v>27</v>
      </c>
      <c r="K140" s="3" t="s">
        <v>23</v>
      </c>
      <c r="L140" s="4">
        <v>4.1666666666666666E-3</v>
      </c>
      <c r="M140" s="3">
        <v>49</v>
      </c>
      <c r="N140" s="5">
        <f t="shared" si="2"/>
        <v>164836</v>
      </c>
      <c r="O140" s="6">
        <v>3364</v>
      </c>
      <c r="P140" s="3" t="s">
        <v>20</v>
      </c>
    </row>
    <row r="141" spans="1:16" x14ac:dyDescent="0.3">
      <c r="A141" s="3" t="s">
        <v>16</v>
      </c>
      <c r="B141" s="3">
        <v>954</v>
      </c>
      <c r="C141" s="3">
        <v>1</v>
      </c>
      <c r="D141" s="3">
        <v>954085</v>
      </c>
      <c r="E141" s="3">
        <v>4</v>
      </c>
      <c r="F141" s="3" t="s">
        <v>39</v>
      </c>
      <c r="G141" s="2"/>
      <c r="H141" s="4">
        <v>0.62569444444444444</v>
      </c>
      <c r="I141" s="4">
        <v>0.64236111111111116</v>
      </c>
      <c r="J141" s="3" t="s">
        <v>23</v>
      </c>
      <c r="K141" s="3" t="s">
        <v>28</v>
      </c>
      <c r="L141" s="4">
        <v>1.6666666666666666E-2</v>
      </c>
      <c r="M141" s="3">
        <v>49</v>
      </c>
      <c r="N141" s="5">
        <f t="shared" si="2"/>
        <v>888076</v>
      </c>
      <c r="O141" s="6">
        <v>18124</v>
      </c>
      <c r="P141" s="3" t="s">
        <v>20</v>
      </c>
    </row>
    <row r="142" spans="1:16" x14ac:dyDescent="0.3">
      <c r="A142" s="3" t="s">
        <v>16</v>
      </c>
      <c r="B142" s="3">
        <v>954</v>
      </c>
      <c r="C142" s="3">
        <v>1</v>
      </c>
      <c r="D142" s="3">
        <v>954087</v>
      </c>
      <c r="E142" s="3">
        <v>5</v>
      </c>
      <c r="F142" s="3" t="s">
        <v>39</v>
      </c>
      <c r="G142" s="2"/>
      <c r="H142" s="4">
        <v>0.62916666666666665</v>
      </c>
      <c r="I142" s="4">
        <v>0.64375000000000004</v>
      </c>
      <c r="J142" s="3" t="s">
        <v>23</v>
      </c>
      <c r="K142" s="3" t="s">
        <v>35</v>
      </c>
      <c r="L142" s="4">
        <v>1.4583333333333334E-2</v>
      </c>
      <c r="M142" s="3">
        <v>49</v>
      </c>
      <c r="N142" s="5">
        <f t="shared" si="2"/>
        <v>917231</v>
      </c>
      <c r="O142" s="6">
        <v>18719</v>
      </c>
      <c r="P142" s="3" t="s">
        <v>20</v>
      </c>
    </row>
    <row r="143" spans="1:16" x14ac:dyDescent="0.3">
      <c r="A143" s="3" t="s">
        <v>16</v>
      </c>
      <c r="B143" s="3">
        <v>954</v>
      </c>
      <c r="C143" s="3">
        <v>2</v>
      </c>
      <c r="D143" s="3">
        <v>954096</v>
      </c>
      <c r="E143" s="3">
        <v>3</v>
      </c>
      <c r="F143" s="3" t="s">
        <v>39</v>
      </c>
      <c r="G143" s="2"/>
      <c r="H143" s="4">
        <v>0.60763888888888884</v>
      </c>
      <c r="I143" s="4">
        <v>0.62430555555555556</v>
      </c>
      <c r="J143" s="3" t="s">
        <v>28</v>
      </c>
      <c r="K143" s="3" t="s">
        <v>26</v>
      </c>
      <c r="L143" s="4">
        <v>1.6666666666666666E-2</v>
      </c>
      <c r="M143" s="3">
        <v>49</v>
      </c>
      <c r="N143" s="5">
        <f t="shared" si="2"/>
        <v>890134</v>
      </c>
      <c r="O143" s="6">
        <v>18166</v>
      </c>
      <c r="P143" s="3" t="s">
        <v>20</v>
      </c>
    </row>
    <row r="144" spans="1:16" x14ac:dyDescent="0.3">
      <c r="A144" s="3" t="s">
        <v>16</v>
      </c>
      <c r="B144" s="3">
        <v>954</v>
      </c>
      <c r="C144" s="3">
        <v>1</v>
      </c>
      <c r="D144" s="3">
        <v>954099</v>
      </c>
      <c r="E144" s="3">
        <v>2</v>
      </c>
      <c r="F144" s="3" t="s">
        <v>39</v>
      </c>
      <c r="G144" s="2"/>
      <c r="H144" s="4">
        <v>0.70208333333333328</v>
      </c>
      <c r="I144" s="4">
        <v>0.70625000000000004</v>
      </c>
      <c r="J144" s="3" t="s">
        <v>26</v>
      </c>
      <c r="K144" s="3" t="s">
        <v>27</v>
      </c>
      <c r="L144" s="4">
        <v>4.1666666666666666E-3</v>
      </c>
      <c r="M144" s="3">
        <v>49</v>
      </c>
      <c r="N144" s="5">
        <f t="shared" si="2"/>
        <v>160377</v>
      </c>
      <c r="O144" s="6">
        <v>3273</v>
      </c>
      <c r="P144" s="3" t="s">
        <v>20</v>
      </c>
    </row>
    <row r="145" spans="1:16" x14ac:dyDescent="0.3">
      <c r="A145" s="3" t="s">
        <v>16</v>
      </c>
      <c r="B145" s="3">
        <v>954</v>
      </c>
      <c r="C145" s="3">
        <v>2</v>
      </c>
      <c r="D145" s="3">
        <v>954102</v>
      </c>
      <c r="E145" s="3">
        <v>6</v>
      </c>
      <c r="F145" s="3" t="s">
        <v>39</v>
      </c>
      <c r="G145" s="2"/>
      <c r="H145" s="4">
        <v>0.61250000000000004</v>
      </c>
      <c r="I145" s="4">
        <v>0.62083333333333335</v>
      </c>
      <c r="J145" s="3" t="s">
        <v>32</v>
      </c>
      <c r="K145" s="3" t="s">
        <v>26</v>
      </c>
      <c r="L145" s="4">
        <v>8.3333333333333332E-3</v>
      </c>
      <c r="M145" s="3">
        <v>49</v>
      </c>
      <c r="N145" s="5">
        <f t="shared" si="2"/>
        <v>511119</v>
      </c>
      <c r="O145" s="6">
        <v>10431</v>
      </c>
      <c r="P145" s="3" t="s">
        <v>20</v>
      </c>
    </row>
    <row r="146" spans="1:16" x14ac:dyDescent="0.3">
      <c r="A146" s="3" t="s">
        <v>16</v>
      </c>
      <c r="B146" s="3">
        <v>954</v>
      </c>
      <c r="C146" s="3">
        <v>1</v>
      </c>
      <c r="D146" s="3">
        <v>954105</v>
      </c>
      <c r="E146" s="3">
        <v>4</v>
      </c>
      <c r="F146" s="3" t="s">
        <v>39</v>
      </c>
      <c r="G146" s="2"/>
      <c r="H146" s="4">
        <v>0.70902777777777781</v>
      </c>
      <c r="I146" s="4">
        <v>0.72569444444444442</v>
      </c>
      <c r="J146" s="3" t="s">
        <v>23</v>
      </c>
      <c r="K146" s="3" t="s">
        <v>28</v>
      </c>
      <c r="L146" s="4">
        <v>1.6666666666666666E-2</v>
      </c>
      <c r="M146" s="3">
        <v>49</v>
      </c>
      <c r="N146" s="5">
        <f t="shared" si="2"/>
        <v>888076</v>
      </c>
      <c r="O146" s="6">
        <v>18124</v>
      </c>
      <c r="P146" s="3" t="s">
        <v>20</v>
      </c>
    </row>
    <row r="147" spans="1:16" x14ac:dyDescent="0.3">
      <c r="A147" s="3" t="s">
        <v>16</v>
      </c>
      <c r="B147" s="3">
        <v>954</v>
      </c>
      <c r="C147" s="3">
        <v>2</v>
      </c>
      <c r="D147" s="3">
        <v>954106</v>
      </c>
      <c r="E147" s="3">
        <v>5</v>
      </c>
      <c r="F147" s="3" t="s">
        <v>39</v>
      </c>
      <c r="G147" s="2"/>
      <c r="H147" s="4">
        <v>0.62708333333333333</v>
      </c>
      <c r="I147" s="4">
        <v>0.63124999999999998</v>
      </c>
      <c r="J147" s="3" t="s">
        <v>27</v>
      </c>
      <c r="K147" s="3" t="s">
        <v>23</v>
      </c>
      <c r="L147" s="4">
        <v>4.1666666666666666E-3</v>
      </c>
      <c r="M147" s="3">
        <v>49</v>
      </c>
      <c r="N147" s="5">
        <f t="shared" si="2"/>
        <v>164836</v>
      </c>
      <c r="O147" s="6">
        <v>3364</v>
      </c>
      <c r="P147" s="3" t="s">
        <v>20</v>
      </c>
    </row>
    <row r="148" spans="1:16" x14ac:dyDescent="0.3">
      <c r="A148" s="3" t="s">
        <v>16</v>
      </c>
      <c r="B148" s="3">
        <v>954</v>
      </c>
      <c r="C148" s="3">
        <v>1</v>
      </c>
      <c r="D148" s="3">
        <v>954107</v>
      </c>
      <c r="E148" s="3">
        <v>1</v>
      </c>
      <c r="F148" s="3" t="s">
        <v>39</v>
      </c>
      <c r="G148" s="2"/>
      <c r="H148" s="4">
        <v>0.71250000000000002</v>
      </c>
      <c r="I148" s="4">
        <v>0.72083333333333333</v>
      </c>
      <c r="J148" s="3" t="s">
        <v>23</v>
      </c>
      <c r="K148" s="3" t="s">
        <v>24</v>
      </c>
      <c r="L148" s="4">
        <v>8.3333333333333332E-3</v>
      </c>
      <c r="M148" s="3">
        <v>49</v>
      </c>
      <c r="N148" s="5">
        <f t="shared" si="2"/>
        <v>517097</v>
      </c>
      <c r="O148" s="6">
        <v>10553</v>
      </c>
      <c r="P148" s="3" t="s">
        <v>20</v>
      </c>
    </row>
    <row r="149" spans="1:16" x14ac:dyDescent="0.3">
      <c r="A149" s="3" t="s">
        <v>16</v>
      </c>
      <c r="B149" s="3">
        <v>954</v>
      </c>
      <c r="C149" s="3">
        <v>1</v>
      </c>
      <c r="D149" s="3">
        <v>954115</v>
      </c>
      <c r="E149" s="3">
        <v>2</v>
      </c>
      <c r="F149" s="3" t="s">
        <v>39</v>
      </c>
      <c r="G149" s="2"/>
      <c r="H149" s="4">
        <v>0.78541666666666665</v>
      </c>
      <c r="I149" s="4">
        <v>0.7895833333333333</v>
      </c>
      <c r="J149" s="3" t="s">
        <v>26</v>
      </c>
      <c r="K149" s="3" t="s">
        <v>27</v>
      </c>
      <c r="L149" s="4">
        <v>4.1666666666666666E-3</v>
      </c>
      <c r="M149" s="3">
        <v>49</v>
      </c>
      <c r="N149" s="5">
        <f t="shared" si="2"/>
        <v>160377</v>
      </c>
      <c r="O149" s="6">
        <v>3273</v>
      </c>
      <c r="P149" s="3" t="s">
        <v>20</v>
      </c>
    </row>
    <row r="150" spans="1:16" x14ac:dyDescent="0.3">
      <c r="A150" s="3" t="s">
        <v>16</v>
      </c>
      <c r="B150" s="3">
        <v>954</v>
      </c>
      <c r="C150" s="3">
        <v>2</v>
      </c>
      <c r="D150" s="3">
        <v>954118</v>
      </c>
      <c r="E150" s="3">
        <v>3</v>
      </c>
      <c r="F150" s="3" t="s">
        <v>39</v>
      </c>
      <c r="G150" s="2"/>
      <c r="H150" s="4">
        <v>0.69097222222222221</v>
      </c>
      <c r="I150" s="4">
        <v>0.70763888888888893</v>
      </c>
      <c r="J150" s="3" t="s">
        <v>28</v>
      </c>
      <c r="K150" s="3" t="s">
        <v>26</v>
      </c>
      <c r="L150" s="4">
        <v>1.6666666666666666E-2</v>
      </c>
      <c r="M150" s="3">
        <v>49</v>
      </c>
      <c r="N150" s="5">
        <f t="shared" si="2"/>
        <v>890134</v>
      </c>
      <c r="O150" s="6">
        <v>18166</v>
      </c>
      <c r="P150" s="3" t="s">
        <v>20</v>
      </c>
    </row>
    <row r="151" spans="1:16" x14ac:dyDescent="0.3">
      <c r="A151" s="3" t="s">
        <v>16</v>
      </c>
      <c r="B151" s="3">
        <v>954</v>
      </c>
      <c r="C151" s="3">
        <v>2</v>
      </c>
      <c r="D151" s="3">
        <v>954122</v>
      </c>
      <c r="E151" s="3">
        <v>6</v>
      </c>
      <c r="F151" s="3" t="s">
        <v>39</v>
      </c>
      <c r="G151" s="2"/>
      <c r="H151" s="4">
        <v>0.69027777777777777</v>
      </c>
      <c r="I151" s="4">
        <v>0.70416666666666672</v>
      </c>
      <c r="J151" s="3" t="s">
        <v>40</v>
      </c>
      <c r="K151" s="3" t="s">
        <v>26</v>
      </c>
      <c r="L151" s="4">
        <v>1.3888888888888888E-2</v>
      </c>
      <c r="M151" s="3">
        <v>49</v>
      </c>
      <c r="N151" s="5">
        <f t="shared" si="2"/>
        <v>862155</v>
      </c>
      <c r="O151" s="6">
        <v>17595</v>
      </c>
      <c r="P151" s="3" t="s">
        <v>20</v>
      </c>
    </row>
    <row r="152" spans="1:16" x14ac:dyDescent="0.3">
      <c r="A152" s="3" t="s">
        <v>16</v>
      </c>
      <c r="B152" s="3">
        <v>954</v>
      </c>
      <c r="C152" s="3">
        <v>2</v>
      </c>
      <c r="D152" s="3">
        <v>954128</v>
      </c>
      <c r="E152" s="3">
        <v>5</v>
      </c>
      <c r="F152" s="3" t="s">
        <v>39</v>
      </c>
      <c r="G152" s="2"/>
      <c r="H152" s="4">
        <v>0.7104166666666667</v>
      </c>
      <c r="I152" s="4">
        <v>0.71458333333333335</v>
      </c>
      <c r="J152" s="3" t="s">
        <v>27</v>
      </c>
      <c r="K152" s="3" t="s">
        <v>23</v>
      </c>
      <c r="L152" s="4">
        <v>4.1666666666666666E-3</v>
      </c>
      <c r="M152" s="3">
        <v>49</v>
      </c>
      <c r="N152" s="5">
        <f t="shared" si="2"/>
        <v>164836</v>
      </c>
      <c r="O152" s="6">
        <v>3364</v>
      </c>
      <c r="P152" s="3" t="s">
        <v>20</v>
      </c>
    </row>
    <row r="153" spans="1:16" x14ac:dyDescent="0.3">
      <c r="A153" s="3" t="s">
        <v>16</v>
      </c>
      <c r="B153" s="3">
        <v>954</v>
      </c>
      <c r="C153" s="3">
        <v>2</v>
      </c>
      <c r="D153" s="3">
        <v>954136</v>
      </c>
      <c r="E153" s="3">
        <v>5</v>
      </c>
      <c r="F153" s="3" t="s">
        <v>39</v>
      </c>
      <c r="G153" s="2"/>
      <c r="H153" s="4">
        <v>0.79374999999999996</v>
      </c>
      <c r="I153" s="4">
        <v>0.79791666666666672</v>
      </c>
      <c r="J153" s="3" t="s">
        <v>27</v>
      </c>
      <c r="K153" s="3" t="s">
        <v>23</v>
      </c>
      <c r="L153" s="4">
        <v>4.1666666666666666E-3</v>
      </c>
      <c r="M153" s="3">
        <v>49</v>
      </c>
      <c r="N153" s="5">
        <f t="shared" si="2"/>
        <v>164836</v>
      </c>
      <c r="O153" s="6">
        <v>3364</v>
      </c>
      <c r="P153" s="3" t="s">
        <v>20</v>
      </c>
    </row>
    <row r="154" spans="1:16" ht="15" thickBot="1" x14ac:dyDescent="0.35">
      <c r="N154" s="8">
        <f>SUM(N110:N153)</f>
        <v>42693014</v>
      </c>
      <c r="O154" s="7" t="s">
        <v>77</v>
      </c>
    </row>
    <row r="155" spans="1:16" ht="47.4" thickTop="1" x14ac:dyDescent="0.45">
      <c r="A155" s="13" t="s">
        <v>41</v>
      </c>
    </row>
    <row r="157" spans="1:16" x14ac:dyDescent="0.3">
      <c r="A157" s="9" t="s">
        <v>1</v>
      </c>
      <c r="B157" s="9" t="s">
        <v>2</v>
      </c>
      <c r="C157" s="9" t="s">
        <v>3</v>
      </c>
      <c r="D157" s="9" t="s">
        <v>4</v>
      </c>
      <c r="E157" s="9" t="s">
        <v>5</v>
      </c>
      <c r="F157" s="9" t="s">
        <v>6</v>
      </c>
      <c r="G157" s="9" t="s">
        <v>7</v>
      </c>
      <c r="H157" s="9" t="s">
        <v>8</v>
      </c>
      <c r="I157" s="9" t="s">
        <v>9</v>
      </c>
      <c r="J157" s="9" t="s">
        <v>10</v>
      </c>
      <c r="K157" s="9" t="s">
        <v>11</v>
      </c>
      <c r="L157" s="9" t="s">
        <v>12</v>
      </c>
      <c r="M157" s="9" t="s">
        <v>13</v>
      </c>
      <c r="N157" s="9" t="s">
        <v>76</v>
      </c>
      <c r="O157" s="9" t="s">
        <v>14</v>
      </c>
      <c r="P157" s="9" t="s">
        <v>15</v>
      </c>
    </row>
    <row r="158" spans="1:16" x14ac:dyDescent="0.3">
      <c r="A158" s="3" t="s">
        <v>16</v>
      </c>
      <c r="B158" s="3">
        <v>951</v>
      </c>
      <c r="C158" s="3">
        <v>1</v>
      </c>
      <c r="D158" s="3">
        <v>951013</v>
      </c>
      <c r="E158" s="3">
        <v>2</v>
      </c>
      <c r="F158" s="3" t="s">
        <v>42</v>
      </c>
      <c r="G158" s="2"/>
      <c r="H158" s="4">
        <v>0.39166666666666666</v>
      </c>
      <c r="I158" s="4">
        <v>0.41805555555555557</v>
      </c>
      <c r="J158" s="3" t="s">
        <v>18</v>
      </c>
      <c r="K158" s="3" t="s">
        <v>19</v>
      </c>
      <c r="L158" s="4">
        <v>2.6388888888888889E-2</v>
      </c>
      <c r="M158" s="3">
        <v>62</v>
      </c>
      <c r="N158" s="5">
        <f t="shared" ref="N158:N195" si="3">SUM(O158*M158)</f>
        <v>1698738</v>
      </c>
      <c r="O158" s="6">
        <v>27399</v>
      </c>
      <c r="P158" s="3" t="s">
        <v>20</v>
      </c>
    </row>
    <row r="159" spans="1:16" x14ac:dyDescent="0.3">
      <c r="A159" s="3" t="s">
        <v>16</v>
      </c>
      <c r="B159" s="3">
        <v>951</v>
      </c>
      <c r="C159" s="3">
        <v>1</v>
      </c>
      <c r="D159" s="3">
        <v>951021</v>
      </c>
      <c r="E159" s="3">
        <v>2</v>
      </c>
      <c r="F159" s="3" t="s">
        <v>42</v>
      </c>
      <c r="G159" s="2"/>
      <c r="H159" s="4">
        <v>0.47499999999999998</v>
      </c>
      <c r="I159" s="4">
        <v>0.50138888888888888</v>
      </c>
      <c r="J159" s="3" t="s">
        <v>18</v>
      </c>
      <c r="K159" s="3" t="s">
        <v>19</v>
      </c>
      <c r="L159" s="4">
        <v>2.6388888888888889E-2</v>
      </c>
      <c r="M159" s="3">
        <v>62</v>
      </c>
      <c r="N159" s="5">
        <f t="shared" si="3"/>
        <v>1698738</v>
      </c>
      <c r="O159" s="6">
        <v>27399</v>
      </c>
      <c r="P159" s="3" t="s">
        <v>20</v>
      </c>
    </row>
    <row r="160" spans="1:16" x14ac:dyDescent="0.3">
      <c r="A160" s="3" t="s">
        <v>16</v>
      </c>
      <c r="B160" s="3">
        <v>951</v>
      </c>
      <c r="C160" s="3">
        <v>1</v>
      </c>
      <c r="D160" s="3">
        <v>951033</v>
      </c>
      <c r="E160" s="3">
        <v>2</v>
      </c>
      <c r="F160" s="3" t="s">
        <v>42</v>
      </c>
      <c r="G160" s="2"/>
      <c r="H160" s="4">
        <v>0.55833333333333335</v>
      </c>
      <c r="I160" s="4">
        <v>0.58472222222222225</v>
      </c>
      <c r="J160" s="3" t="s">
        <v>18</v>
      </c>
      <c r="K160" s="3" t="s">
        <v>19</v>
      </c>
      <c r="L160" s="4">
        <v>2.6388888888888889E-2</v>
      </c>
      <c r="M160" s="3">
        <v>62</v>
      </c>
      <c r="N160" s="5">
        <f t="shared" si="3"/>
        <v>1698738</v>
      </c>
      <c r="O160" s="6">
        <v>27399</v>
      </c>
      <c r="P160" s="3" t="s">
        <v>20</v>
      </c>
    </row>
    <row r="161" spans="1:16" x14ac:dyDescent="0.3">
      <c r="A161" s="3" t="s">
        <v>16</v>
      </c>
      <c r="B161" s="3">
        <v>951</v>
      </c>
      <c r="C161" s="3">
        <v>1</v>
      </c>
      <c r="D161" s="3">
        <v>951043</v>
      </c>
      <c r="E161" s="3">
        <v>2</v>
      </c>
      <c r="F161" s="3" t="s">
        <v>42</v>
      </c>
      <c r="G161" s="2"/>
      <c r="H161" s="4">
        <v>0.64166666666666672</v>
      </c>
      <c r="I161" s="4">
        <v>0.66805555555555551</v>
      </c>
      <c r="J161" s="3" t="s">
        <v>18</v>
      </c>
      <c r="K161" s="3" t="s">
        <v>19</v>
      </c>
      <c r="L161" s="4">
        <v>2.6388888888888889E-2</v>
      </c>
      <c r="M161" s="3">
        <v>62</v>
      </c>
      <c r="N161" s="5">
        <f t="shared" si="3"/>
        <v>1698738</v>
      </c>
      <c r="O161" s="6">
        <v>27399</v>
      </c>
      <c r="P161" s="3" t="s">
        <v>20</v>
      </c>
    </row>
    <row r="162" spans="1:16" x14ac:dyDescent="0.3">
      <c r="A162" s="3" t="s">
        <v>16</v>
      </c>
      <c r="B162" s="3">
        <v>951</v>
      </c>
      <c r="C162" s="3">
        <v>1</v>
      </c>
      <c r="D162" s="3">
        <v>951055</v>
      </c>
      <c r="E162" s="3">
        <v>2</v>
      </c>
      <c r="F162" s="3" t="s">
        <v>42</v>
      </c>
      <c r="G162" s="2"/>
      <c r="H162" s="4">
        <v>0.72499999999999998</v>
      </c>
      <c r="I162" s="4">
        <v>0.75138888888888888</v>
      </c>
      <c r="J162" s="3" t="s">
        <v>18</v>
      </c>
      <c r="K162" s="3" t="s">
        <v>19</v>
      </c>
      <c r="L162" s="4">
        <v>2.6388888888888889E-2</v>
      </c>
      <c r="M162" s="3">
        <v>62</v>
      </c>
      <c r="N162" s="5">
        <f t="shared" si="3"/>
        <v>1698738</v>
      </c>
      <c r="O162" s="6">
        <v>27399</v>
      </c>
      <c r="P162" s="3" t="s">
        <v>20</v>
      </c>
    </row>
    <row r="163" spans="1:16" x14ac:dyDescent="0.3">
      <c r="A163" s="3" t="s">
        <v>16</v>
      </c>
      <c r="B163" s="3">
        <v>952</v>
      </c>
      <c r="C163" s="3">
        <v>2</v>
      </c>
      <c r="D163" s="3">
        <v>952020</v>
      </c>
      <c r="E163" s="3">
        <v>4</v>
      </c>
      <c r="F163" s="3" t="s">
        <v>42</v>
      </c>
      <c r="G163" s="2"/>
      <c r="H163" s="4">
        <v>0.39027777777777778</v>
      </c>
      <c r="I163" s="4">
        <v>0.44305555555555554</v>
      </c>
      <c r="J163" s="3" t="s">
        <v>18</v>
      </c>
      <c r="K163" s="3" t="s">
        <v>18</v>
      </c>
      <c r="L163" s="4">
        <v>5.2777777777777778E-2</v>
      </c>
      <c r="M163" s="3">
        <v>62</v>
      </c>
      <c r="N163" s="5">
        <f t="shared" si="3"/>
        <v>3374288</v>
      </c>
      <c r="O163" s="6">
        <v>54424</v>
      </c>
      <c r="P163" s="3" t="s">
        <v>20</v>
      </c>
    </row>
    <row r="164" spans="1:16" x14ac:dyDescent="0.3">
      <c r="A164" s="3" t="s">
        <v>16</v>
      </c>
      <c r="B164" s="3">
        <v>952</v>
      </c>
      <c r="C164" s="3">
        <v>2</v>
      </c>
      <c r="D164" s="3">
        <v>952028</v>
      </c>
      <c r="E164" s="3">
        <v>4</v>
      </c>
      <c r="F164" s="3" t="s">
        <v>42</v>
      </c>
      <c r="G164" s="2"/>
      <c r="H164" s="4">
        <v>0.47361111111111109</v>
      </c>
      <c r="I164" s="4">
        <v>0.52638888888888891</v>
      </c>
      <c r="J164" s="3" t="s">
        <v>18</v>
      </c>
      <c r="K164" s="3" t="s">
        <v>18</v>
      </c>
      <c r="L164" s="4">
        <v>5.2777777777777778E-2</v>
      </c>
      <c r="M164" s="3">
        <v>62</v>
      </c>
      <c r="N164" s="5">
        <f t="shared" si="3"/>
        <v>3374288</v>
      </c>
      <c r="O164" s="6">
        <v>54424</v>
      </c>
      <c r="P164" s="3" t="s">
        <v>20</v>
      </c>
    </row>
    <row r="165" spans="1:16" x14ac:dyDescent="0.3">
      <c r="A165" s="3" t="s">
        <v>16</v>
      </c>
      <c r="B165" s="3">
        <v>952</v>
      </c>
      <c r="C165" s="3">
        <v>2</v>
      </c>
      <c r="D165" s="3">
        <v>952042</v>
      </c>
      <c r="E165" s="3">
        <v>4</v>
      </c>
      <c r="F165" s="3" t="s">
        <v>42</v>
      </c>
      <c r="G165" s="2"/>
      <c r="H165" s="4">
        <v>0.55694444444444446</v>
      </c>
      <c r="I165" s="4">
        <v>0.60972222222222228</v>
      </c>
      <c r="J165" s="3" t="s">
        <v>18</v>
      </c>
      <c r="K165" s="3" t="s">
        <v>18</v>
      </c>
      <c r="L165" s="4">
        <v>5.2777777777777778E-2</v>
      </c>
      <c r="M165" s="3">
        <v>62</v>
      </c>
      <c r="N165" s="5">
        <f t="shared" si="3"/>
        <v>3374288</v>
      </c>
      <c r="O165" s="6">
        <v>54424</v>
      </c>
      <c r="P165" s="3" t="s">
        <v>20</v>
      </c>
    </row>
    <row r="166" spans="1:16" x14ac:dyDescent="0.3">
      <c r="A166" s="3" t="s">
        <v>16</v>
      </c>
      <c r="B166" s="3">
        <v>952</v>
      </c>
      <c r="C166" s="3">
        <v>2</v>
      </c>
      <c r="D166" s="3">
        <v>952052</v>
      </c>
      <c r="E166" s="3">
        <v>4</v>
      </c>
      <c r="F166" s="3" t="s">
        <v>42</v>
      </c>
      <c r="G166" s="2"/>
      <c r="H166" s="4">
        <v>0.64027777777777772</v>
      </c>
      <c r="I166" s="4">
        <v>0.69305555555555554</v>
      </c>
      <c r="J166" s="3" t="s">
        <v>18</v>
      </c>
      <c r="K166" s="3" t="s">
        <v>18</v>
      </c>
      <c r="L166" s="4">
        <v>5.2777777777777778E-2</v>
      </c>
      <c r="M166" s="3">
        <v>62</v>
      </c>
      <c r="N166" s="5">
        <f t="shared" si="3"/>
        <v>3374288</v>
      </c>
      <c r="O166" s="6">
        <v>54424</v>
      </c>
      <c r="P166" s="3" t="s">
        <v>20</v>
      </c>
    </row>
    <row r="167" spans="1:16" x14ac:dyDescent="0.3">
      <c r="A167" s="3" t="s">
        <v>16</v>
      </c>
      <c r="B167" s="3">
        <v>952</v>
      </c>
      <c r="C167" s="3">
        <v>2</v>
      </c>
      <c r="D167" s="3">
        <v>952060</v>
      </c>
      <c r="E167" s="3">
        <v>4</v>
      </c>
      <c r="F167" s="3" t="s">
        <v>42</v>
      </c>
      <c r="G167" s="2"/>
      <c r="H167" s="4">
        <v>0.72361111111111109</v>
      </c>
      <c r="I167" s="4">
        <v>0.77638888888888891</v>
      </c>
      <c r="J167" s="3" t="s">
        <v>18</v>
      </c>
      <c r="K167" s="3" t="s">
        <v>18</v>
      </c>
      <c r="L167" s="4">
        <v>5.2777777777777778E-2</v>
      </c>
      <c r="M167" s="3">
        <v>62</v>
      </c>
      <c r="N167" s="5">
        <f t="shared" si="3"/>
        <v>3374288</v>
      </c>
      <c r="O167" s="6">
        <v>54424</v>
      </c>
      <c r="P167" s="3" t="s">
        <v>20</v>
      </c>
    </row>
    <row r="168" spans="1:16" x14ac:dyDescent="0.3">
      <c r="A168" s="3" t="s">
        <v>16</v>
      </c>
      <c r="B168" s="3">
        <v>954</v>
      </c>
      <c r="C168" s="3">
        <v>1</v>
      </c>
      <c r="D168" s="3">
        <v>954019</v>
      </c>
      <c r="E168" s="3">
        <v>2</v>
      </c>
      <c r="F168" s="3" t="s">
        <v>42</v>
      </c>
      <c r="G168" s="2"/>
      <c r="H168" s="4">
        <v>0.36875000000000002</v>
      </c>
      <c r="I168" s="4">
        <v>0.37291666666666667</v>
      </c>
      <c r="J168" s="3" t="s">
        <v>26</v>
      </c>
      <c r="K168" s="3" t="s">
        <v>27</v>
      </c>
      <c r="L168" s="4">
        <v>4.1666666666666666E-3</v>
      </c>
      <c r="M168" s="3">
        <v>62</v>
      </c>
      <c r="N168" s="5">
        <f t="shared" si="3"/>
        <v>202926</v>
      </c>
      <c r="O168" s="6">
        <v>3273</v>
      </c>
      <c r="P168" s="3" t="s">
        <v>20</v>
      </c>
    </row>
    <row r="169" spans="1:16" x14ac:dyDescent="0.3">
      <c r="A169" s="3" t="s">
        <v>16</v>
      </c>
      <c r="B169" s="3">
        <v>954</v>
      </c>
      <c r="C169" s="3">
        <v>1</v>
      </c>
      <c r="D169" s="3">
        <v>954037</v>
      </c>
      <c r="E169" s="3">
        <v>2</v>
      </c>
      <c r="F169" s="3" t="s">
        <v>42</v>
      </c>
      <c r="G169" s="2"/>
      <c r="H169" s="4">
        <v>0.45208333333333334</v>
      </c>
      <c r="I169" s="4">
        <v>0.45624999999999999</v>
      </c>
      <c r="J169" s="3" t="s">
        <v>26</v>
      </c>
      <c r="K169" s="3" t="s">
        <v>27</v>
      </c>
      <c r="L169" s="4">
        <v>4.1666666666666666E-3</v>
      </c>
      <c r="M169" s="3">
        <v>62</v>
      </c>
      <c r="N169" s="5">
        <f t="shared" si="3"/>
        <v>202926</v>
      </c>
      <c r="O169" s="6">
        <v>3273</v>
      </c>
      <c r="P169" s="3" t="s">
        <v>20</v>
      </c>
    </row>
    <row r="170" spans="1:16" x14ac:dyDescent="0.3">
      <c r="A170" s="3" t="s">
        <v>16</v>
      </c>
      <c r="B170" s="3">
        <v>954</v>
      </c>
      <c r="C170" s="3">
        <v>2</v>
      </c>
      <c r="D170" s="3">
        <v>954040</v>
      </c>
      <c r="E170" s="3">
        <v>5</v>
      </c>
      <c r="F170" s="3" t="s">
        <v>42</v>
      </c>
      <c r="G170" s="2"/>
      <c r="H170" s="4">
        <v>0.37708333333333333</v>
      </c>
      <c r="I170" s="4">
        <v>0.38124999999999998</v>
      </c>
      <c r="J170" s="3" t="s">
        <v>27</v>
      </c>
      <c r="K170" s="3" t="s">
        <v>23</v>
      </c>
      <c r="L170" s="4">
        <v>4.1666666666666666E-3</v>
      </c>
      <c r="M170" s="3">
        <v>62</v>
      </c>
      <c r="N170" s="5">
        <f t="shared" si="3"/>
        <v>208568</v>
      </c>
      <c r="O170" s="6">
        <v>3364</v>
      </c>
      <c r="P170" s="3" t="s">
        <v>20</v>
      </c>
    </row>
    <row r="171" spans="1:16" x14ac:dyDescent="0.3">
      <c r="A171" s="3" t="s">
        <v>16</v>
      </c>
      <c r="B171" s="3">
        <v>954</v>
      </c>
      <c r="C171" s="3">
        <v>1</v>
      </c>
      <c r="D171" s="3">
        <v>954045</v>
      </c>
      <c r="E171" s="3">
        <v>4</v>
      </c>
      <c r="F171" s="3" t="s">
        <v>42</v>
      </c>
      <c r="G171" s="2"/>
      <c r="H171" s="4">
        <v>0.45902777777777776</v>
      </c>
      <c r="I171" s="4">
        <v>0.47569444444444442</v>
      </c>
      <c r="J171" s="3" t="s">
        <v>23</v>
      </c>
      <c r="K171" s="3" t="s">
        <v>28</v>
      </c>
      <c r="L171" s="4">
        <v>1.6666666666666666E-2</v>
      </c>
      <c r="M171" s="3">
        <v>62</v>
      </c>
      <c r="N171" s="5">
        <f t="shared" si="3"/>
        <v>1123688</v>
      </c>
      <c r="O171" s="6">
        <v>18124</v>
      </c>
      <c r="P171" s="3" t="s">
        <v>20</v>
      </c>
    </row>
    <row r="172" spans="1:16" x14ac:dyDescent="0.3">
      <c r="A172" s="3" t="s">
        <v>16</v>
      </c>
      <c r="B172" s="3">
        <v>954</v>
      </c>
      <c r="C172" s="3">
        <v>1</v>
      </c>
      <c r="D172" s="3">
        <v>954047</v>
      </c>
      <c r="E172" s="3">
        <v>5</v>
      </c>
      <c r="F172" s="3" t="s">
        <v>42</v>
      </c>
      <c r="G172" s="2"/>
      <c r="H172" s="4">
        <v>0.46250000000000002</v>
      </c>
      <c r="I172" s="4">
        <v>0.47708333333333336</v>
      </c>
      <c r="J172" s="3" t="s">
        <v>23</v>
      </c>
      <c r="K172" s="3" t="s">
        <v>35</v>
      </c>
      <c r="L172" s="4">
        <v>1.4583333333333334E-2</v>
      </c>
      <c r="M172" s="3">
        <v>62</v>
      </c>
      <c r="N172" s="5">
        <f t="shared" si="3"/>
        <v>1160578</v>
      </c>
      <c r="O172" s="6">
        <v>18719</v>
      </c>
      <c r="P172" s="3" t="s">
        <v>20</v>
      </c>
    </row>
    <row r="173" spans="1:16" x14ac:dyDescent="0.3">
      <c r="A173" s="3" t="s">
        <v>16</v>
      </c>
      <c r="B173" s="3">
        <v>954</v>
      </c>
      <c r="C173" s="3">
        <v>2</v>
      </c>
      <c r="D173" s="3">
        <v>954052</v>
      </c>
      <c r="E173" s="3">
        <v>3</v>
      </c>
      <c r="F173" s="3" t="s">
        <v>42</v>
      </c>
      <c r="G173" s="2"/>
      <c r="H173" s="4">
        <v>0.44097222222222221</v>
      </c>
      <c r="I173" s="4">
        <v>0.45763888888888887</v>
      </c>
      <c r="J173" s="3" t="s">
        <v>28</v>
      </c>
      <c r="K173" s="3" t="s">
        <v>26</v>
      </c>
      <c r="L173" s="4">
        <v>1.6666666666666666E-2</v>
      </c>
      <c r="M173" s="3">
        <v>62</v>
      </c>
      <c r="N173" s="5">
        <f t="shared" si="3"/>
        <v>1126292</v>
      </c>
      <c r="O173" s="6">
        <v>18166</v>
      </c>
      <c r="P173" s="3" t="s">
        <v>20</v>
      </c>
    </row>
    <row r="174" spans="1:16" x14ac:dyDescent="0.3">
      <c r="A174" s="3" t="s">
        <v>16</v>
      </c>
      <c r="B174" s="3">
        <v>954</v>
      </c>
      <c r="C174" s="3">
        <v>2</v>
      </c>
      <c r="D174" s="3">
        <v>954056</v>
      </c>
      <c r="E174" s="3">
        <v>6</v>
      </c>
      <c r="F174" s="3" t="s">
        <v>42</v>
      </c>
      <c r="G174" s="2"/>
      <c r="H174" s="4">
        <v>0.44583333333333336</v>
      </c>
      <c r="I174" s="4">
        <v>0.45416666666666666</v>
      </c>
      <c r="J174" s="3" t="s">
        <v>32</v>
      </c>
      <c r="K174" s="3" t="s">
        <v>26</v>
      </c>
      <c r="L174" s="4">
        <v>8.3333333333333332E-3</v>
      </c>
      <c r="M174" s="3">
        <v>62</v>
      </c>
      <c r="N174" s="5">
        <f t="shared" si="3"/>
        <v>646722</v>
      </c>
      <c r="O174" s="6">
        <v>10431</v>
      </c>
      <c r="P174" s="3" t="s">
        <v>20</v>
      </c>
    </row>
    <row r="175" spans="1:16" x14ac:dyDescent="0.3">
      <c r="A175" s="3" t="s">
        <v>16</v>
      </c>
      <c r="B175" s="3">
        <v>954</v>
      </c>
      <c r="C175" s="3">
        <v>1</v>
      </c>
      <c r="D175" s="3">
        <v>954057</v>
      </c>
      <c r="E175" s="3">
        <v>2</v>
      </c>
      <c r="F175" s="3" t="s">
        <v>42</v>
      </c>
      <c r="G175" s="2"/>
      <c r="H175" s="4">
        <v>0.53541666666666665</v>
      </c>
      <c r="I175" s="4">
        <v>0.5395833333333333</v>
      </c>
      <c r="J175" s="3" t="s">
        <v>26</v>
      </c>
      <c r="K175" s="3" t="s">
        <v>27</v>
      </c>
      <c r="L175" s="4">
        <v>4.1666666666666666E-3</v>
      </c>
      <c r="M175" s="3">
        <v>62</v>
      </c>
      <c r="N175" s="5">
        <f t="shared" si="3"/>
        <v>202926</v>
      </c>
      <c r="O175" s="6">
        <v>3273</v>
      </c>
      <c r="P175" s="3" t="s">
        <v>20</v>
      </c>
    </row>
    <row r="176" spans="1:16" x14ac:dyDescent="0.3">
      <c r="A176" s="3" t="s">
        <v>16</v>
      </c>
      <c r="B176" s="3">
        <v>954</v>
      </c>
      <c r="C176" s="3">
        <v>2</v>
      </c>
      <c r="D176" s="3">
        <v>954062</v>
      </c>
      <c r="E176" s="3">
        <v>5</v>
      </c>
      <c r="F176" s="3" t="s">
        <v>42</v>
      </c>
      <c r="G176" s="2"/>
      <c r="H176" s="4">
        <v>0.46041666666666664</v>
      </c>
      <c r="I176" s="4">
        <v>0.46458333333333335</v>
      </c>
      <c r="J176" s="3" t="s">
        <v>27</v>
      </c>
      <c r="K176" s="3" t="s">
        <v>23</v>
      </c>
      <c r="L176" s="4">
        <v>4.1666666666666666E-3</v>
      </c>
      <c r="M176" s="3">
        <v>62</v>
      </c>
      <c r="N176" s="5">
        <f t="shared" si="3"/>
        <v>208568</v>
      </c>
      <c r="O176" s="6">
        <v>3364</v>
      </c>
      <c r="P176" s="3" t="s">
        <v>20</v>
      </c>
    </row>
    <row r="177" spans="1:16" x14ac:dyDescent="0.3">
      <c r="A177" s="3" t="s">
        <v>16</v>
      </c>
      <c r="B177" s="3">
        <v>954</v>
      </c>
      <c r="C177" s="3">
        <v>1</v>
      </c>
      <c r="D177" s="3">
        <v>954065</v>
      </c>
      <c r="E177" s="3">
        <v>4</v>
      </c>
      <c r="F177" s="3" t="s">
        <v>42</v>
      </c>
      <c r="G177" s="2"/>
      <c r="H177" s="4">
        <v>0.54236111111111107</v>
      </c>
      <c r="I177" s="4">
        <v>0.55902777777777779</v>
      </c>
      <c r="J177" s="3" t="s">
        <v>23</v>
      </c>
      <c r="K177" s="3" t="s">
        <v>28</v>
      </c>
      <c r="L177" s="4">
        <v>1.6666666666666666E-2</v>
      </c>
      <c r="M177" s="3">
        <v>62</v>
      </c>
      <c r="N177" s="5">
        <f t="shared" si="3"/>
        <v>1123688</v>
      </c>
      <c r="O177" s="6">
        <v>18124</v>
      </c>
      <c r="P177" s="3" t="s">
        <v>20</v>
      </c>
    </row>
    <row r="178" spans="1:16" x14ac:dyDescent="0.3">
      <c r="A178" s="3" t="s">
        <v>16</v>
      </c>
      <c r="B178" s="3">
        <v>954</v>
      </c>
      <c r="C178" s="3">
        <v>1</v>
      </c>
      <c r="D178" s="3">
        <v>954067</v>
      </c>
      <c r="E178" s="3">
        <v>5</v>
      </c>
      <c r="F178" s="3" t="s">
        <v>42</v>
      </c>
      <c r="G178" s="2"/>
      <c r="H178" s="4">
        <v>0.54583333333333328</v>
      </c>
      <c r="I178" s="4">
        <v>0.56041666666666667</v>
      </c>
      <c r="J178" s="3" t="s">
        <v>23</v>
      </c>
      <c r="K178" s="3" t="s">
        <v>35</v>
      </c>
      <c r="L178" s="4">
        <v>1.4583333333333334E-2</v>
      </c>
      <c r="M178" s="3">
        <v>62</v>
      </c>
      <c r="N178" s="5">
        <f t="shared" si="3"/>
        <v>1160578</v>
      </c>
      <c r="O178" s="6">
        <v>18719</v>
      </c>
      <c r="P178" s="3" t="s">
        <v>20</v>
      </c>
    </row>
    <row r="179" spans="1:16" x14ac:dyDescent="0.3">
      <c r="A179" s="3" t="s">
        <v>16</v>
      </c>
      <c r="B179" s="3">
        <v>954</v>
      </c>
      <c r="C179" s="3">
        <v>2</v>
      </c>
      <c r="D179" s="3">
        <v>954072</v>
      </c>
      <c r="E179" s="3">
        <v>3</v>
      </c>
      <c r="F179" s="3" t="s">
        <v>42</v>
      </c>
      <c r="G179" s="2"/>
      <c r="H179" s="4">
        <v>0.52430555555555558</v>
      </c>
      <c r="I179" s="4">
        <v>0.54097222222222219</v>
      </c>
      <c r="J179" s="3" t="s">
        <v>28</v>
      </c>
      <c r="K179" s="3" t="s">
        <v>26</v>
      </c>
      <c r="L179" s="4">
        <v>1.6666666666666666E-2</v>
      </c>
      <c r="M179" s="3">
        <v>62</v>
      </c>
      <c r="N179" s="5">
        <f t="shared" si="3"/>
        <v>1126292</v>
      </c>
      <c r="O179" s="6">
        <v>18166</v>
      </c>
      <c r="P179" s="3" t="s">
        <v>20</v>
      </c>
    </row>
    <row r="180" spans="1:16" x14ac:dyDescent="0.3">
      <c r="A180" s="3" t="s">
        <v>16</v>
      </c>
      <c r="B180" s="3">
        <v>954</v>
      </c>
      <c r="C180" s="3">
        <v>2</v>
      </c>
      <c r="D180" s="3">
        <v>954078</v>
      </c>
      <c r="E180" s="3">
        <v>6</v>
      </c>
      <c r="F180" s="3" t="s">
        <v>42</v>
      </c>
      <c r="G180" s="2"/>
      <c r="H180" s="4">
        <v>0.52361111111111114</v>
      </c>
      <c r="I180" s="4">
        <v>0.53749999999999998</v>
      </c>
      <c r="J180" s="3" t="s">
        <v>40</v>
      </c>
      <c r="K180" s="3" t="s">
        <v>26</v>
      </c>
      <c r="L180" s="4">
        <v>1.3888888888888888E-2</v>
      </c>
      <c r="M180" s="3">
        <v>62</v>
      </c>
      <c r="N180" s="5">
        <f t="shared" si="3"/>
        <v>1090890</v>
      </c>
      <c r="O180" s="6">
        <v>17595</v>
      </c>
      <c r="P180" s="3" t="s">
        <v>20</v>
      </c>
    </row>
    <row r="181" spans="1:16" x14ac:dyDescent="0.3">
      <c r="A181" s="3" t="s">
        <v>16</v>
      </c>
      <c r="B181" s="3">
        <v>954</v>
      </c>
      <c r="C181" s="3">
        <v>1</v>
      </c>
      <c r="D181" s="3">
        <v>954079</v>
      </c>
      <c r="E181" s="3">
        <v>2</v>
      </c>
      <c r="F181" s="3" t="s">
        <v>42</v>
      </c>
      <c r="G181" s="2"/>
      <c r="H181" s="4">
        <v>0.61875000000000002</v>
      </c>
      <c r="I181" s="4">
        <v>0.62291666666666667</v>
      </c>
      <c r="J181" s="3" t="s">
        <v>26</v>
      </c>
      <c r="K181" s="3" t="s">
        <v>27</v>
      </c>
      <c r="L181" s="4">
        <v>4.1666666666666666E-3</v>
      </c>
      <c r="M181" s="3">
        <v>62</v>
      </c>
      <c r="N181" s="5">
        <f t="shared" si="3"/>
        <v>202926</v>
      </c>
      <c r="O181" s="6">
        <v>3273</v>
      </c>
      <c r="P181" s="3" t="s">
        <v>20</v>
      </c>
    </row>
    <row r="182" spans="1:16" x14ac:dyDescent="0.3">
      <c r="A182" s="3" t="s">
        <v>16</v>
      </c>
      <c r="B182" s="3">
        <v>954</v>
      </c>
      <c r="C182" s="3">
        <v>2</v>
      </c>
      <c r="D182" s="3">
        <v>954082</v>
      </c>
      <c r="E182" s="3">
        <v>5</v>
      </c>
      <c r="F182" s="3" t="s">
        <v>42</v>
      </c>
      <c r="G182" s="2"/>
      <c r="H182" s="4">
        <v>0.54374999999999996</v>
      </c>
      <c r="I182" s="4">
        <v>0.54791666666666672</v>
      </c>
      <c r="J182" s="3" t="s">
        <v>27</v>
      </c>
      <c r="K182" s="3" t="s">
        <v>23</v>
      </c>
      <c r="L182" s="4">
        <v>4.1666666666666666E-3</v>
      </c>
      <c r="M182" s="3">
        <v>62</v>
      </c>
      <c r="N182" s="5">
        <f t="shared" si="3"/>
        <v>208568</v>
      </c>
      <c r="O182" s="6">
        <v>3364</v>
      </c>
      <c r="P182" s="3" t="s">
        <v>20</v>
      </c>
    </row>
    <row r="183" spans="1:16" x14ac:dyDescent="0.3">
      <c r="A183" s="3" t="s">
        <v>16</v>
      </c>
      <c r="B183" s="3">
        <v>954</v>
      </c>
      <c r="C183" s="3">
        <v>1</v>
      </c>
      <c r="D183" s="3">
        <v>954085</v>
      </c>
      <c r="E183" s="3">
        <v>4</v>
      </c>
      <c r="F183" s="3" t="s">
        <v>42</v>
      </c>
      <c r="G183" s="2"/>
      <c r="H183" s="4">
        <v>0.62569444444444444</v>
      </c>
      <c r="I183" s="4">
        <v>0.64236111111111116</v>
      </c>
      <c r="J183" s="3" t="s">
        <v>23</v>
      </c>
      <c r="K183" s="3" t="s">
        <v>28</v>
      </c>
      <c r="L183" s="4">
        <v>1.6666666666666666E-2</v>
      </c>
      <c r="M183" s="3">
        <v>62</v>
      </c>
      <c r="N183" s="5">
        <f t="shared" si="3"/>
        <v>1123688</v>
      </c>
      <c r="O183" s="6">
        <v>18124</v>
      </c>
      <c r="P183" s="3" t="s">
        <v>20</v>
      </c>
    </row>
    <row r="184" spans="1:16" x14ac:dyDescent="0.3">
      <c r="A184" s="3" t="s">
        <v>16</v>
      </c>
      <c r="B184" s="3">
        <v>954</v>
      </c>
      <c r="C184" s="3">
        <v>1</v>
      </c>
      <c r="D184" s="3">
        <v>954087</v>
      </c>
      <c r="E184" s="3">
        <v>5</v>
      </c>
      <c r="F184" s="3" t="s">
        <v>42</v>
      </c>
      <c r="G184" s="2"/>
      <c r="H184" s="4">
        <v>0.62916666666666665</v>
      </c>
      <c r="I184" s="4">
        <v>0.64375000000000004</v>
      </c>
      <c r="J184" s="3" t="s">
        <v>23</v>
      </c>
      <c r="K184" s="3" t="s">
        <v>35</v>
      </c>
      <c r="L184" s="4">
        <v>1.4583333333333334E-2</v>
      </c>
      <c r="M184" s="3">
        <v>62</v>
      </c>
      <c r="N184" s="5">
        <f t="shared" si="3"/>
        <v>1160578</v>
      </c>
      <c r="O184" s="6">
        <v>18719</v>
      </c>
      <c r="P184" s="3" t="s">
        <v>20</v>
      </c>
    </row>
    <row r="185" spans="1:16" x14ac:dyDescent="0.3">
      <c r="A185" s="3" t="s">
        <v>16</v>
      </c>
      <c r="B185" s="3">
        <v>954</v>
      </c>
      <c r="C185" s="3">
        <v>2</v>
      </c>
      <c r="D185" s="3">
        <v>954096</v>
      </c>
      <c r="E185" s="3">
        <v>3</v>
      </c>
      <c r="F185" s="3" t="s">
        <v>42</v>
      </c>
      <c r="G185" s="2"/>
      <c r="H185" s="4">
        <v>0.60763888888888884</v>
      </c>
      <c r="I185" s="4">
        <v>0.62430555555555556</v>
      </c>
      <c r="J185" s="3" t="s">
        <v>28</v>
      </c>
      <c r="K185" s="3" t="s">
        <v>26</v>
      </c>
      <c r="L185" s="4">
        <v>1.6666666666666666E-2</v>
      </c>
      <c r="M185" s="3">
        <v>62</v>
      </c>
      <c r="N185" s="5">
        <f t="shared" si="3"/>
        <v>1126292</v>
      </c>
      <c r="O185" s="6">
        <v>18166</v>
      </c>
      <c r="P185" s="3" t="s">
        <v>20</v>
      </c>
    </row>
    <row r="186" spans="1:16" x14ac:dyDescent="0.3">
      <c r="A186" s="3" t="s">
        <v>16</v>
      </c>
      <c r="B186" s="3">
        <v>954</v>
      </c>
      <c r="C186" s="3">
        <v>1</v>
      </c>
      <c r="D186" s="3">
        <v>954099</v>
      </c>
      <c r="E186" s="3">
        <v>2</v>
      </c>
      <c r="F186" s="3" t="s">
        <v>42</v>
      </c>
      <c r="G186" s="2"/>
      <c r="H186" s="4">
        <v>0.70208333333333328</v>
      </c>
      <c r="I186" s="4">
        <v>0.70625000000000004</v>
      </c>
      <c r="J186" s="3" t="s">
        <v>26</v>
      </c>
      <c r="K186" s="3" t="s">
        <v>27</v>
      </c>
      <c r="L186" s="4">
        <v>4.1666666666666666E-3</v>
      </c>
      <c r="M186" s="3">
        <v>62</v>
      </c>
      <c r="N186" s="5">
        <f t="shared" si="3"/>
        <v>202926</v>
      </c>
      <c r="O186" s="6">
        <v>3273</v>
      </c>
      <c r="P186" s="3" t="s">
        <v>20</v>
      </c>
    </row>
    <row r="187" spans="1:16" x14ac:dyDescent="0.3">
      <c r="A187" s="3" t="s">
        <v>16</v>
      </c>
      <c r="B187" s="3">
        <v>954</v>
      </c>
      <c r="C187" s="3">
        <v>2</v>
      </c>
      <c r="D187" s="3">
        <v>954102</v>
      </c>
      <c r="E187" s="3">
        <v>6</v>
      </c>
      <c r="F187" s="3" t="s">
        <v>42</v>
      </c>
      <c r="G187" s="2"/>
      <c r="H187" s="4">
        <v>0.61250000000000004</v>
      </c>
      <c r="I187" s="4">
        <v>0.62083333333333335</v>
      </c>
      <c r="J187" s="3" t="s">
        <v>32</v>
      </c>
      <c r="K187" s="3" t="s">
        <v>26</v>
      </c>
      <c r="L187" s="4">
        <v>8.3333333333333332E-3</v>
      </c>
      <c r="M187" s="3">
        <v>62</v>
      </c>
      <c r="N187" s="5">
        <f t="shared" si="3"/>
        <v>646722</v>
      </c>
      <c r="O187" s="6">
        <v>10431</v>
      </c>
      <c r="P187" s="3" t="s">
        <v>20</v>
      </c>
    </row>
    <row r="188" spans="1:16" x14ac:dyDescent="0.3">
      <c r="A188" s="3" t="s">
        <v>16</v>
      </c>
      <c r="B188" s="3">
        <v>954</v>
      </c>
      <c r="C188" s="3">
        <v>1</v>
      </c>
      <c r="D188" s="3">
        <v>954105</v>
      </c>
      <c r="E188" s="3">
        <v>4</v>
      </c>
      <c r="F188" s="3" t="s">
        <v>42</v>
      </c>
      <c r="G188" s="2"/>
      <c r="H188" s="4">
        <v>0.70902777777777781</v>
      </c>
      <c r="I188" s="4">
        <v>0.72569444444444442</v>
      </c>
      <c r="J188" s="3" t="s">
        <v>23</v>
      </c>
      <c r="K188" s="3" t="s">
        <v>28</v>
      </c>
      <c r="L188" s="4">
        <v>1.6666666666666666E-2</v>
      </c>
      <c r="M188" s="3">
        <v>62</v>
      </c>
      <c r="N188" s="5">
        <f t="shared" si="3"/>
        <v>1123688</v>
      </c>
      <c r="O188" s="6">
        <v>18124</v>
      </c>
      <c r="P188" s="3" t="s">
        <v>20</v>
      </c>
    </row>
    <row r="189" spans="1:16" x14ac:dyDescent="0.3">
      <c r="A189" s="3" t="s">
        <v>16</v>
      </c>
      <c r="B189" s="3">
        <v>954</v>
      </c>
      <c r="C189" s="3">
        <v>2</v>
      </c>
      <c r="D189" s="3">
        <v>954106</v>
      </c>
      <c r="E189" s="3">
        <v>5</v>
      </c>
      <c r="F189" s="3" t="s">
        <v>42</v>
      </c>
      <c r="G189" s="2"/>
      <c r="H189" s="4">
        <v>0.62708333333333333</v>
      </c>
      <c r="I189" s="4">
        <v>0.63124999999999998</v>
      </c>
      <c r="J189" s="3" t="s">
        <v>27</v>
      </c>
      <c r="K189" s="3" t="s">
        <v>23</v>
      </c>
      <c r="L189" s="4">
        <v>4.1666666666666666E-3</v>
      </c>
      <c r="M189" s="3">
        <v>62</v>
      </c>
      <c r="N189" s="5">
        <f t="shared" si="3"/>
        <v>208568</v>
      </c>
      <c r="O189" s="6">
        <v>3364</v>
      </c>
      <c r="P189" s="3" t="s">
        <v>20</v>
      </c>
    </row>
    <row r="190" spans="1:16" x14ac:dyDescent="0.3">
      <c r="A190" s="3" t="s">
        <v>16</v>
      </c>
      <c r="B190" s="3">
        <v>954</v>
      </c>
      <c r="C190" s="3">
        <v>1</v>
      </c>
      <c r="D190" s="3">
        <v>954107</v>
      </c>
      <c r="E190" s="3">
        <v>1</v>
      </c>
      <c r="F190" s="3" t="s">
        <v>42</v>
      </c>
      <c r="G190" s="2"/>
      <c r="H190" s="4">
        <v>0.71250000000000002</v>
      </c>
      <c r="I190" s="4">
        <v>0.72083333333333333</v>
      </c>
      <c r="J190" s="3" t="s">
        <v>23</v>
      </c>
      <c r="K190" s="3" t="s">
        <v>24</v>
      </c>
      <c r="L190" s="4">
        <v>8.3333333333333332E-3</v>
      </c>
      <c r="M190" s="3">
        <v>62</v>
      </c>
      <c r="N190" s="5">
        <f t="shared" si="3"/>
        <v>654286</v>
      </c>
      <c r="O190" s="6">
        <v>10553</v>
      </c>
      <c r="P190" s="3" t="s">
        <v>20</v>
      </c>
    </row>
    <row r="191" spans="1:16" x14ac:dyDescent="0.3">
      <c r="A191" s="3" t="s">
        <v>16</v>
      </c>
      <c r="B191" s="3">
        <v>954</v>
      </c>
      <c r="C191" s="3">
        <v>1</v>
      </c>
      <c r="D191" s="3">
        <v>954115</v>
      </c>
      <c r="E191" s="3">
        <v>2</v>
      </c>
      <c r="F191" s="3" t="s">
        <v>42</v>
      </c>
      <c r="G191" s="2"/>
      <c r="H191" s="4">
        <v>0.78541666666666665</v>
      </c>
      <c r="I191" s="4">
        <v>0.7895833333333333</v>
      </c>
      <c r="J191" s="3" t="s">
        <v>26</v>
      </c>
      <c r="K191" s="3" t="s">
        <v>27</v>
      </c>
      <c r="L191" s="4">
        <v>4.1666666666666666E-3</v>
      </c>
      <c r="M191" s="3">
        <v>62</v>
      </c>
      <c r="N191" s="5">
        <f t="shared" si="3"/>
        <v>202926</v>
      </c>
      <c r="O191" s="6">
        <v>3273</v>
      </c>
      <c r="P191" s="3" t="s">
        <v>20</v>
      </c>
    </row>
    <row r="192" spans="1:16" x14ac:dyDescent="0.3">
      <c r="A192" s="3" t="s">
        <v>16</v>
      </c>
      <c r="B192" s="3">
        <v>954</v>
      </c>
      <c r="C192" s="3">
        <v>2</v>
      </c>
      <c r="D192" s="3">
        <v>954118</v>
      </c>
      <c r="E192" s="3">
        <v>3</v>
      </c>
      <c r="F192" s="3" t="s">
        <v>42</v>
      </c>
      <c r="G192" s="2"/>
      <c r="H192" s="4">
        <v>0.69097222222222221</v>
      </c>
      <c r="I192" s="4">
        <v>0.70763888888888893</v>
      </c>
      <c r="J192" s="3" t="s">
        <v>28</v>
      </c>
      <c r="K192" s="3" t="s">
        <v>26</v>
      </c>
      <c r="L192" s="4">
        <v>1.6666666666666666E-2</v>
      </c>
      <c r="M192" s="3">
        <v>62</v>
      </c>
      <c r="N192" s="5">
        <f t="shared" si="3"/>
        <v>1126292</v>
      </c>
      <c r="O192" s="6">
        <v>18166</v>
      </c>
      <c r="P192" s="3" t="s">
        <v>20</v>
      </c>
    </row>
    <row r="193" spans="1:21" x14ac:dyDescent="0.3">
      <c r="A193" s="3" t="s">
        <v>16</v>
      </c>
      <c r="B193" s="3">
        <v>954</v>
      </c>
      <c r="C193" s="3">
        <v>2</v>
      </c>
      <c r="D193" s="3">
        <v>954122</v>
      </c>
      <c r="E193" s="3">
        <v>6</v>
      </c>
      <c r="F193" s="3" t="s">
        <v>42</v>
      </c>
      <c r="G193" s="2"/>
      <c r="H193" s="4">
        <v>0.69027777777777777</v>
      </c>
      <c r="I193" s="4">
        <v>0.70416666666666672</v>
      </c>
      <c r="J193" s="3" t="s">
        <v>40</v>
      </c>
      <c r="K193" s="3" t="s">
        <v>26</v>
      </c>
      <c r="L193" s="4">
        <v>1.3888888888888888E-2</v>
      </c>
      <c r="M193" s="3">
        <v>62</v>
      </c>
      <c r="N193" s="5">
        <f t="shared" si="3"/>
        <v>1090890</v>
      </c>
      <c r="O193" s="6">
        <v>17595</v>
      </c>
      <c r="P193" s="3" t="s">
        <v>20</v>
      </c>
    </row>
    <row r="194" spans="1:21" x14ac:dyDescent="0.3">
      <c r="A194" s="3" t="s">
        <v>16</v>
      </c>
      <c r="B194" s="3">
        <v>954</v>
      </c>
      <c r="C194" s="3">
        <v>2</v>
      </c>
      <c r="D194" s="3">
        <v>954128</v>
      </c>
      <c r="E194" s="3">
        <v>5</v>
      </c>
      <c r="F194" s="3" t="s">
        <v>42</v>
      </c>
      <c r="G194" s="2"/>
      <c r="H194" s="4">
        <v>0.7104166666666667</v>
      </c>
      <c r="I194" s="4">
        <v>0.71458333333333335</v>
      </c>
      <c r="J194" s="3" t="s">
        <v>27</v>
      </c>
      <c r="K194" s="3" t="s">
        <v>23</v>
      </c>
      <c r="L194" s="4">
        <v>4.1666666666666666E-3</v>
      </c>
      <c r="M194" s="3">
        <v>62</v>
      </c>
      <c r="N194" s="5">
        <f t="shared" si="3"/>
        <v>208568</v>
      </c>
      <c r="O194" s="6">
        <v>3364</v>
      </c>
      <c r="P194" s="3" t="s">
        <v>20</v>
      </c>
    </row>
    <row r="195" spans="1:21" x14ac:dyDescent="0.3">
      <c r="A195" s="3" t="s">
        <v>16</v>
      </c>
      <c r="B195" s="3">
        <v>954</v>
      </c>
      <c r="C195" s="3">
        <v>2</v>
      </c>
      <c r="D195" s="3">
        <v>954136</v>
      </c>
      <c r="E195" s="3">
        <v>5</v>
      </c>
      <c r="F195" s="3" t="s">
        <v>42</v>
      </c>
      <c r="G195" s="2"/>
      <c r="H195" s="4">
        <v>0.79374999999999996</v>
      </c>
      <c r="I195" s="4">
        <v>0.79791666666666672</v>
      </c>
      <c r="J195" s="3" t="s">
        <v>27</v>
      </c>
      <c r="K195" s="3" t="s">
        <v>23</v>
      </c>
      <c r="L195" s="4">
        <v>4.1666666666666666E-3</v>
      </c>
      <c r="M195" s="3">
        <v>62</v>
      </c>
      <c r="N195" s="5">
        <f t="shared" si="3"/>
        <v>208568</v>
      </c>
      <c r="O195" s="6">
        <v>3364</v>
      </c>
      <c r="P195" s="3" t="s">
        <v>20</v>
      </c>
    </row>
    <row r="196" spans="1:21" x14ac:dyDescent="0.3">
      <c r="N196" s="17">
        <f>SUM(N158:N195)</f>
        <v>44445258</v>
      </c>
      <c r="O196" s="7" t="s">
        <v>77</v>
      </c>
    </row>
    <row r="197" spans="1:21" ht="23.4" x14ac:dyDescent="0.45">
      <c r="A197" s="13" t="s">
        <v>43</v>
      </c>
      <c r="B197" s="18"/>
      <c r="C197" s="18"/>
      <c r="D197" s="18"/>
      <c r="E197" s="18"/>
      <c r="F197" s="18"/>
      <c r="G197" s="18"/>
      <c r="H197" s="19"/>
      <c r="I197" s="19"/>
      <c r="J197" s="18"/>
      <c r="K197" s="18"/>
      <c r="L197" s="19"/>
      <c r="M197" s="18"/>
      <c r="N197" s="20"/>
      <c r="O197" s="21"/>
      <c r="P197" s="18"/>
      <c r="R197" s="32"/>
      <c r="S197" s="32"/>
      <c r="T197" s="32"/>
      <c r="U197" s="32"/>
    </row>
    <row r="198" spans="1:21" x14ac:dyDescent="0.3">
      <c r="R198" s="32"/>
      <c r="S198" s="32"/>
      <c r="T198" s="32"/>
      <c r="U198" s="32"/>
    </row>
    <row r="199" spans="1:21" x14ac:dyDescent="0.3">
      <c r="A199" s="22" t="s">
        <v>44</v>
      </c>
      <c r="B199" s="9" t="s">
        <v>15</v>
      </c>
      <c r="C199" s="9" t="s">
        <v>4</v>
      </c>
      <c r="D199" s="9" t="s">
        <v>45</v>
      </c>
      <c r="E199" s="9" t="s">
        <v>46</v>
      </c>
      <c r="F199" s="9" t="s">
        <v>47</v>
      </c>
      <c r="G199" s="9" t="s">
        <v>48</v>
      </c>
      <c r="H199" s="9" t="s">
        <v>49</v>
      </c>
      <c r="I199" s="9" t="s">
        <v>50</v>
      </c>
      <c r="J199" s="9" t="s">
        <v>12</v>
      </c>
      <c r="K199" s="9" t="s">
        <v>51</v>
      </c>
      <c r="L199" s="9" t="s">
        <v>52</v>
      </c>
      <c r="M199" s="9" t="s">
        <v>53</v>
      </c>
      <c r="N199" s="9" t="s">
        <v>54</v>
      </c>
      <c r="O199" s="9" t="s">
        <v>7</v>
      </c>
      <c r="P199" s="9" t="s">
        <v>55</v>
      </c>
      <c r="Q199" s="23" t="s">
        <v>56</v>
      </c>
      <c r="R199" s="32"/>
      <c r="S199" s="32"/>
      <c r="T199" s="32"/>
      <c r="U199" s="32"/>
    </row>
    <row r="200" spans="1:21" x14ac:dyDescent="0.3">
      <c r="A200" s="24" t="s">
        <v>57</v>
      </c>
      <c r="B200" s="3" t="s">
        <v>58</v>
      </c>
      <c r="C200" s="3">
        <v>2</v>
      </c>
      <c r="D200" s="3" t="s">
        <v>59</v>
      </c>
      <c r="E200" s="3" t="s">
        <v>60</v>
      </c>
      <c r="F200" s="3" t="s">
        <v>61</v>
      </c>
      <c r="G200" s="3" t="s">
        <v>62</v>
      </c>
      <c r="H200" s="3">
        <v>15</v>
      </c>
      <c r="I200" s="4">
        <v>0.26041666666666669</v>
      </c>
      <c r="J200" s="4">
        <v>3.4027777777777775E-2</v>
      </c>
      <c r="K200" s="4">
        <v>3.4027777777777775E-2</v>
      </c>
      <c r="L200" s="4">
        <v>0.29444444444444445</v>
      </c>
      <c r="M200" s="6">
        <v>33986</v>
      </c>
      <c r="N200" s="3" t="s">
        <v>17</v>
      </c>
      <c r="O200" s="3" t="s">
        <v>25</v>
      </c>
      <c r="P200" s="3" t="s">
        <v>63</v>
      </c>
      <c r="Q200" s="25" t="s">
        <v>64</v>
      </c>
      <c r="R200" s="32"/>
      <c r="S200" s="32"/>
      <c r="T200" s="32"/>
      <c r="U200" s="32"/>
    </row>
    <row r="201" spans="1:21" x14ac:dyDescent="0.3">
      <c r="A201" s="24" t="s">
        <v>57</v>
      </c>
      <c r="B201" s="3" t="s">
        <v>58</v>
      </c>
      <c r="C201" s="3">
        <v>3</v>
      </c>
      <c r="D201" s="3" t="s">
        <v>65</v>
      </c>
      <c r="E201" s="3" t="s">
        <v>66</v>
      </c>
      <c r="F201" s="3" t="s">
        <v>67</v>
      </c>
      <c r="G201" s="3" t="s">
        <v>68</v>
      </c>
      <c r="H201" s="3">
        <v>12</v>
      </c>
      <c r="I201" s="4">
        <v>0.57013888888888886</v>
      </c>
      <c r="J201" s="4">
        <v>4.3749999999999997E-2</v>
      </c>
      <c r="K201" s="4">
        <v>4.3749999999999997E-2</v>
      </c>
      <c r="L201" s="4">
        <v>0.61388888888888893</v>
      </c>
      <c r="M201" s="6">
        <v>36516</v>
      </c>
      <c r="N201" s="3" t="s">
        <v>17</v>
      </c>
      <c r="O201" s="3" t="s">
        <v>25</v>
      </c>
      <c r="P201" s="3" t="s">
        <v>63</v>
      </c>
      <c r="Q201" s="25" t="s">
        <v>64</v>
      </c>
      <c r="R201" s="32"/>
      <c r="S201" s="32"/>
      <c r="T201" s="32"/>
      <c r="U201" s="32"/>
    </row>
    <row r="202" spans="1:21" x14ac:dyDescent="0.3">
      <c r="A202" s="24" t="s">
        <v>57</v>
      </c>
      <c r="B202" s="3" t="s">
        <v>58</v>
      </c>
      <c r="C202" s="3">
        <v>4</v>
      </c>
      <c r="D202" s="3" t="s">
        <v>65</v>
      </c>
      <c r="E202" s="3" t="s">
        <v>66</v>
      </c>
      <c r="F202" s="3" t="s">
        <v>67</v>
      </c>
      <c r="G202" s="3" t="s">
        <v>68</v>
      </c>
      <c r="H202" s="3">
        <v>3</v>
      </c>
      <c r="I202" s="4">
        <v>0.66666666666666663</v>
      </c>
      <c r="J202" s="4">
        <v>1.4583333333333334E-2</v>
      </c>
      <c r="K202" s="4">
        <v>1.4583333333333334E-2</v>
      </c>
      <c r="L202" s="4">
        <v>0.68125000000000002</v>
      </c>
      <c r="M202" s="6">
        <v>14137</v>
      </c>
      <c r="N202" s="3" t="s">
        <v>17</v>
      </c>
      <c r="O202" s="3" t="s">
        <v>25</v>
      </c>
      <c r="P202" s="3" t="s">
        <v>63</v>
      </c>
      <c r="Q202" s="25" t="s">
        <v>64</v>
      </c>
      <c r="R202" s="32"/>
      <c r="S202" s="32"/>
      <c r="T202" s="32"/>
      <c r="U202" s="32"/>
    </row>
    <row r="203" spans="1:21" x14ac:dyDescent="0.3">
      <c r="A203" s="24" t="s">
        <v>57</v>
      </c>
      <c r="B203" s="3" t="s">
        <v>58</v>
      </c>
      <c r="C203" s="3">
        <v>27</v>
      </c>
      <c r="D203" s="3" t="s">
        <v>69</v>
      </c>
      <c r="E203" s="3" t="s">
        <v>70</v>
      </c>
      <c r="F203" s="3" t="s">
        <v>18</v>
      </c>
      <c r="G203" s="3" t="s">
        <v>71</v>
      </c>
      <c r="H203" s="3">
        <v>4</v>
      </c>
      <c r="I203" s="4">
        <v>0.23958333333333334</v>
      </c>
      <c r="J203" s="4">
        <v>3.1944444444444442E-2</v>
      </c>
      <c r="K203" s="4">
        <v>3.1944444444444442E-2</v>
      </c>
      <c r="L203" s="4">
        <v>0.27152777777777776</v>
      </c>
      <c r="M203" s="6">
        <v>22886</v>
      </c>
      <c r="N203" s="3" t="s">
        <v>17</v>
      </c>
      <c r="O203" s="3" t="s">
        <v>25</v>
      </c>
      <c r="P203" s="3" t="s">
        <v>63</v>
      </c>
      <c r="Q203" s="25" t="s">
        <v>64</v>
      </c>
      <c r="R203" s="32"/>
      <c r="S203" s="32"/>
      <c r="T203" s="32"/>
      <c r="U203" s="32"/>
    </row>
    <row r="204" spans="1:21" x14ac:dyDescent="0.3">
      <c r="A204" s="24" t="s">
        <v>57</v>
      </c>
      <c r="B204" s="3" t="s">
        <v>58</v>
      </c>
      <c r="C204" s="3">
        <v>41</v>
      </c>
      <c r="D204" s="3" t="s">
        <v>18</v>
      </c>
      <c r="E204" s="3" t="s">
        <v>71</v>
      </c>
      <c r="F204" s="3" t="s">
        <v>72</v>
      </c>
      <c r="G204" s="3" t="s">
        <v>73</v>
      </c>
      <c r="H204" s="26">
        <v>2</v>
      </c>
      <c r="I204" s="4">
        <v>0.59027777777777779</v>
      </c>
      <c r="J204" s="4">
        <v>2.7777777777777776E-2</v>
      </c>
      <c r="K204" s="4">
        <v>2.7777777777777776E-2</v>
      </c>
      <c r="L204" s="4">
        <v>0.61805555555555558</v>
      </c>
      <c r="M204" s="6">
        <v>17354</v>
      </c>
      <c r="N204" s="3" t="s">
        <v>74</v>
      </c>
      <c r="O204" s="3" t="s">
        <v>25</v>
      </c>
      <c r="P204" s="3" t="s">
        <v>63</v>
      </c>
      <c r="Q204" s="25" t="s">
        <v>64</v>
      </c>
      <c r="R204" s="32"/>
      <c r="S204" s="32"/>
      <c r="T204" s="32"/>
      <c r="U204" s="32"/>
    </row>
    <row r="205" spans="1:21" x14ac:dyDescent="0.3">
      <c r="A205" s="27" t="s">
        <v>57</v>
      </c>
      <c r="B205" s="14" t="s">
        <v>58</v>
      </c>
      <c r="C205" s="14">
        <v>55</v>
      </c>
      <c r="D205" s="14" t="s">
        <v>18</v>
      </c>
      <c r="E205" s="14" t="s">
        <v>71</v>
      </c>
      <c r="F205" s="14" t="s">
        <v>72</v>
      </c>
      <c r="G205" s="14" t="s">
        <v>73</v>
      </c>
      <c r="H205" s="14">
        <v>2</v>
      </c>
      <c r="I205" s="15">
        <v>0.67361111111111116</v>
      </c>
      <c r="J205" s="15">
        <v>2.4305555555555556E-2</v>
      </c>
      <c r="K205" s="15">
        <v>2.4305555555555556E-2</v>
      </c>
      <c r="L205" s="15">
        <v>0.69791666666666663</v>
      </c>
      <c r="M205" s="16">
        <v>17354</v>
      </c>
      <c r="N205" s="14" t="s">
        <v>75</v>
      </c>
      <c r="O205" s="14" t="s">
        <v>25</v>
      </c>
      <c r="P205" s="14" t="s">
        <v>63</v>
      </c>
      <c r="Q205" s="28" t="s">
        <v>64</v>
      </c>
    </row>
    <row r="206" spans="1:21" x14ac:dyDescent="0.3">
      <c r="A206" s="29"/>
      <c r="B206" s="29"/>
      <c r="C206" s="29"/>
      <c r="D206" s="29"/>
      <c r="E206" s="29"/>
      <c r="F206" s="29"/>
      <c r="G206" s="29"/>
      <c r="H206" s="29"/>
      <c r="I206" s="30"/>
      <c r="J206" s="30"/>
      <c r="K206" s="30"/>
      <c r="L206" s="30"/>
      <c r="M206" s="31"/>
      <c r="N206" s="29"/>
      <c r="O206" s="29"/>
      <c r="P206" s="29"/>
      <c r="Q206" s="29"/>
    </row>
  </sheetData>
  <pageMargins left="0.7" right="0.7" top="0.78740157499999996" bottom="0.78740157499999996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D Rufbus + 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Zahrt | VGP</dc:creator>
  <cp:lastModifiedBy>Marcel Zahrt | VGP</cp:lastModifiedBy>
  <dcterms:created xsi:type="dcterms:W3CDTF">2026-04-15T10:47:24Z</dcterms:created>
  <dcterms:modified xsi:type="dcterms:W3CDTF">2026-04-17T08:54:46Z</dcterms:modified>
</cp:coreProperties>
</file>